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3GPP SA4" sheetId="1" r:id="rId4"/>
    <sheet state="visible" name="Validation" sheetId="2" r:id="rId5"/>
  </sheets>
  <definedNames>
    <definedName hidden="1" localSheetId="0" name="_xlnm._FilterDatabase">'3GPP SA4'!$A$1:$M$275</definedName>
  </definedNames>
  <calcPr/>
</workbook>
</file>

<file path=xl/sharedStrings.xml><?xml version="1.0" encoding="utf-8"?>
<sst xmlns="http://schemas.openxmlformats.org/spreadsheetml/2006/main" count="1229" uniqueCount="681">
  <si>
    <t>Specification</t>
  </si>
  <si>
    <t>Title</t>
  </si>
  <si>
    <t>Rapporteur</t>
  </si>
  <si>
    <t>Metaverse relevant</t>
  </si>
  <si>
    <t>Justification</t>
  </si>
  <si>
    <t>Maturity</t>
  </si>
  <si>
    <t>Abstract</t>
  </si>
  <si>
    <t>Type of SPP</t>
  </si>
  <si>
    <t>Normative references</t>
  </si>
  <si>
    <t>Metaverse domains</t>
  </si>
  <si>
    <t>Keywords</t>
  </si>
  <si>
    <t>Implementations</t>
  </si>
  <si>
    <t>Comments</t>
  </si>
  <si>
    <t>TS 02.53</t>
  </si>
  <si>
    <t>Tandem Free Operation (TFO); Service description; Stage 1</t>
  </si>
  <si>
    <t>Mr. Navarro, William</t>
  </si>
  <si>
    <t>no</t>
  </si>
  <si>
    <t>TS 02.76</t>
  </si>
  <si>
    <t>Noise Suppression for the AMR</t>
  </si>
  <si>
    <t>Mr. Usai, Paolino</t>
  </si>
  <si>
    <t>TS 03.50</t>
  </si>
  <si>
    <t>Transmission Planning Aspects of the Speech Service in the GSM Public Land Mobile Network (PLMN) System</t>
  </si>
  <si>
    <t>TS 03.53</t>
  </si>
  <si>
    <t>Tandem Free Operation (TFO); Service description; Stage 2</t>
  </si>
  <si>
    <t>Mr. Hellwig, Karl</t>
  </si>
  <si>
    <t>TR 03.58</t>
  </si>
  <si>
    <t>Characterisation, test methods and quality assessment for handsfree Mobile Stations (MSs)</t>
  </si>
  <si>
    <t>Mr. Ragot, Stephane</t>
  </si>
  <si>
    <t>TS 06.01</t>
  </si>
  <si>
    <t>Full Rate Speech Processing Functions</t>
  </si>
  <si>
    <t>TS 06.02</t>
  </si>
  <si>
    <t>Half Rate Speech Processing Functions</t>
  </si>
  <si>
    <t>Dr. Aftelak, Steve</t>
  </si>
  <si>
    <t>TS 06.06</t>
  </si>
  <si>
    <t>Half Rate Speech: ANSI-C Code for GSM Half Rate Speech Codec</t>
  </si>
  <si>
    <t>TS 06.07</t>
  </si>
  <si>
    <t>Half Rate Speech: Test Sequence for GSM Half Rate Speech Codec</t>
  </si>
  <si>
    <t>TR 06.08</t>
  </si>
  <si>
    <t>Half Rate Speech; Performance Characterization of the GSM Half Rate speech codec</t>
  </si>
  <si>
    <t>TS 06.10</t>
  </si>
  <si>
    <t>Full Rate Speech Transcoding</t>
  </si>
  <si>
    <t>TS 06.11</t>
  </si>
  <si>
    <t>Substitution and Muting of Lost Frames for Full Rate Speech Channels</t>
  </si>
  <si>
    <t>TS 06.12</t>
  </si>
  <si>
    <t>Comfort Noise Aspects for Full Rate Speech Traffic Channels</t>
  </si>
  <si>
    <t>TS 06.20</t>
  </si>
  <si>
    <t>Half Rate Speech Transcoding</t>
  </si>
  <si>
    <t>TS 06.21</t>
  </si>
  <si>
    <t>Half rate speech; Substitution and muting of lost frames for half rate speech traffic channels</t>
  </si>
  <si>
    <t>TS 06.22</t>
  </si>
  <si>
    <t>Comfort Noise Aspects for Half Rate Speech Traffic Channels</t>
  </si>
  <si>
    <t>TS 06.31</t>
  </si>
  <si>
    <t>Discontinuous Transmission (DTX) for Full Rate Speech Traffic Channels</t>
  </si>
  <si>
    <t>TS 06.32</t>
  </si>
  <si>
    <t>Voice Activity Detection (VAD)</t>
  </si>
  <si>
    <t>Mr. Barrett, Paul</t>
  </si>
  <si>
    <t>TS 06.41</t>
  </si>
  <si>
    <t>Discontinuous Transmission (DTX) for Half Rate Speech Traffic Channels</t>
  </si>
  <si>
    <t>TS 06.42</t>
  </si>
  <si>
    <t>Voice Activity Detection (VAD) for Half Rate Speech Traffic Channels</t>
  </si>
  <si>
    <t>TS 06.51</t>
  </si>
  <si>
    <t>GSM Enhanced full rate speech processing functions: General description</t>
  </si>
  <si>
    <t>Mr. Järvinen, Kari</t>
  </si>
  <si>
    <t>TS 06.53</t>
  </si>
  <si>
    <t>ANSI-C code for the GSM Enhanced Full Rate (EFR) speech codec</t>
  </si>
  <si>
    <t>TS 06.54</t>
  </si>
  <si>
    <t>Test sequences for the GSM Enhanced Full Rate (EFR)</t>
  </si>
  <si>
    <t>TR 06.55</t>
  </si>
  <si>
    <t>Performance characterisation of the GSM EFR Speech Codec</t>
  </si>
  <si>
    <t>TS 06.60</t>
  </si>
  <si>
    <t>Enhanced full rate speech transcoding</t>
  </si>
  <si>
    <t>TS 06.61</t>
  </si>
  <si>
    <t>Substitution and muting of lost frames for encanced full rate speech traffic channels</t>
  </si>
  <si>
    <t>TS 06.62</t>
  </si>
  <si>
    <t>Comfort noise aspects for Enhanced Full Rate (EFR) speech traffic channels</t>
  </si>
  <si>
    <t>TS 06.71</t>
  </si>
  <si>
    <t>Adaptive Multi-Rate speech processing functions; General description</t>
  </si>
  <si>
    <t>Dr. Bruhn, Stefan</t>
  </si>
  <si>
    <t>TS 06.73</t>
  </si>
  <si>
    <t>Adaptive Multi Rate (AMR) speech; ANSI-C code for the AMR speech codec</t>
  </si>
  <si>
    <t>TS 06.74</t>
  </si>
  <si>
    <t>Test sequences for the GSM Adaptive Multi Rate (AMR) speech codec</t>
  </si>
  <si>
    <t>TR 06.75</t>
  </si>
  <si>
    <t>Performance characterization of the GSM Adaptive Multi-Rate (AMR) speech codec</t>
  </si>
  <si>
    <t>TR 06.76</t>
  </si>
  <si>
    <t>Adaptive Multi-Rate (AMR) speech codec; Study phase report</t>
  </si>
  <si>
    <t>TS 06.77</t>
  </si>
  <si>
    <t>Minimum Performance Requirements for Noise Suppresser Application to the AMR Speech Encoder</t>
  </si>
  <si>
    <t>TR 06.78</t>
  </si>
  <si>
    <t>Results of the AMR noise suppression selection phase</t>
  </si>
  <si>
    <t>TS 06.81</t>
  </si>
  <si>
    <t>Discontinuous Transmission (DTX) for encanced full rate speech traffic channels</t>
  </si>
  <si>
    <t>TS 06.82</t>
  </si>
  <si>
    <t>Voice Activity Detection (VAD) for enhanced full rate speech traffic channels</t>
  </si>
  <si>
    <t>TR 06.85</t>
  </si>
  <si>
    <t>Subjective tests on the interoperability of the HR/FR/EFR speech codecs; single, tandem and tandem free operation</t>
  </si>
  <si>
    <t>TS 06.90</t>
  </si>
  <si>
    <t>Adaptive Multi-Rate speech transcoding</t>
  </si>
  <si>
    <t>TS 06.91</t>
  </si>
  <si>
    <t>Substitution and muting of lost frames for AMR speech traffic channels</t>
  </si>
  <si>
    <t>TS 06.92</t>
  </si>
  <si>
    <t>Comfort noise aspects for Adaptive Multi-Rate speech traffic channels</t>
  </si>
  <si>
    <t>TS 06.93</t>
  </si>
  <si>
    <t>Discontinuous Transmission (DTX) for Adaptive Multi-Rate speech traffic channels</t>
  </si>
  <si>
    <t>TS 06.94</t>
  </si>
  <si>
    <t>Voice Activity Detector (VAD) for Adaptive Multi Rate (AMR) speech traffic channels</t>
  </si>
  <si>
    <t>TS 08.62</t>
  </si>
  <si>
    <t>Inband Tandem Free Operation (TFO) of Speech Codecs; Service Description; Stage 3</t>
  </si>
  <si>
    <t>TS 10.70</t>
  </si>
  <si>
    <t>GSM Adaptive Multi-Rate Speech Codec (AMR); Project schedule and open issues for AMR</t>
  </si>
  <si>
    <t>TS 22.053</t>
  </si>
  <si>
    <t>Mr. Gabin, Frederic</t>
  </si>
  <si>
    <t>TS 22.076</t>
  </si>
  <si>
    <t>Noise suppression for the AMR codec; Service description; Stage 1</t>
  </si>
  <si>
    <t>TS 23.053</t>
  </si>
  <si>
    <t>TS 26.071</t>
  </si>
  <si>
    <t>Mandatory speech CODEC speech processing functions; AMR speech Codec; General description</t>
  </si>
  <si>
    <t>TS 26.073</t>
  </si>
  <si>
    <t>ANSI-C code for the Adaptive Multi Rate (AMR) speech codec</t>
  </si>
  <si>
    <t>TS 26.074</t>
  </si>
  <si>
    <t>Mandatory speech codec speech processing functions; Adaptive Multi-Rate (AMR) speech codec test sequences</t>
  </si>
  <si>
    <t>TS 26.077</t>
  </si>
  <si>
    <t>Minimum performance requirements for Noise Suppresser; Application to the Adaptive Multi-Rate (AMR) speech encoder</t>
  </si>
  <si>
    <t>TS 26.090</t>
  </si>
  <si>
    <t>Mandatory Speech Codec speech processing functions; Adaptive Multi-Rate (AMR) speech codec; Transcoding functions</t>
  </si>
  <si>
    <t>TS 26.091</t>
  </si>
  <si>
    <t>Mandatory Speech Codec speech processing functions; Adaptive Multi-Rate (AMR) speech codec; Error concealment of lost frames</t>
  </si>
  <si>
    <t>TS 26.092</t>
  </si>
  <si>
    <t>Mandatory speech codec speech processing functions; Adaptive Multi-Rate (AMR) speech codec; Comfort noise aspects</t>
  </si>
  <si>
    <t>TS 26.093</t>
  </si>
  <si>
    <t>Mandatory speech codec speech processing functions Adaptive Multi-Rate (AMR) speech codec; Source controlled rate operation</t>
  </si>
  <si>
    <t>TS 26.094</t>
  </si>
  <si>
    <t>Mandatory speech codec speech processing functions; Adaptive Multi-Rate (AMR) speech codec; Voice Activity Detector (VAD)</t>
  </si>
  <si>
    <t>TS 26.101</t>
  </si>
  <si>
    <t>Mandatory speech codec speech processing functions; Adaptive Multi-Rate (AMR) speech codec frame structure</t>
  </si>
  <si>
    <t>TS 26.102</t>
  </si>
  <si>
    <t>Mandatory speech codec; Adaptive Multi-Rate (AMR) speech codec; Interface to Iu, Uu and Nb</t>
  </si>
  <si>
    <t>TS 26.103</t>
  </si>
  <si>
    <t>Speech codec list for GSM and UMTS</t>
  </si>
  <si>
    <t>TS 26.104</t>
  </si>
  <si>
    <t>ANSI-C code for the floating-point Adaptive Multi-Rate (AMR) speech codec</t>
  </si>
  <si>
    <t>TS 26.110</t>
  </si>
  <si>
    <t>Codec for circuit switched multimedia telephony service; General description</t>
  </si>
  <si>
    <t>Dr. Jung, Kyunghun</t>
  </si>
  <si>
    <t>TS 26.111</t>
  </si>
  <si>
    <t>Codec for circuit switched multimedia telephony service; Modifications to H.324</t>
  </si>
  <si>
    <t>TS 26.113</t>
  </si>
  <si>
    <t>Enabler for Immersive Real-time Communication</t>
  </si>
  <si>
    <t>TS 26.114</t>
  </si>
  <si>
    <t>IP Multimedia Subsystem (IMS); Multimedia telephony; Media handling and interaction</t>
  </si>
  <si>
    <t>yes</t>
  </si>
  <si>
    <t>Technical Specification</t>
  </si>
  <si>
    <t>TS 26.115</t>
  </si>
  <si>
    <t>Echo control for speech and multimedia services</t>
  </si>
  <si>
    <t>TS 26.116</t>
  </si>
  <si>
    <t>Television (TV) over 3GPP services; Video profiles</t>
  </si>
  <si>
    <t>TS 26.117</t>
  </si>
  <si>
    <t>5G Media Streaming (5GMS); Speech and audio profiles</t>
  </si>
  <si>
    <t>Dr. Stockhammer, Thomas</t>
  </si>
  <si>
    <t>published</t>
  </si>
  <si>
    <t>TS 26.118</t>
  </si>
  <si>
    <t>Virtual Reality (VR) profiles for streaming applications</t>
  </si>
  <si>
    <t xml:space="preserve">The present document provides technologies for interoperable Virtual Reality services with focus on streaming and consumption.
Virtual Reality (VR) is the ability to be virtually present in a space created by the rendering of natural and/or synthetic image and sound correlated by the movements of the immersed user allowing interacting with that world. 
Suitable media formats for providing immersive experiences are specified to enable Virtual Reality Services in the context of 3GPP bearer and user services
</t>
  </si>
  <si>
    <t>The present document defines interoperable formats for Virtual Reality for streaming services. Specifically, the present document defines operation points, media profiles and presentation profiles for Virtual Reality.  It includes visual and audio media.</t>
  </si>
  <si>
    <t>Presentation and User Interfaces/Interaction</t>
  </si>
  <si>
    <t>see TR 26.998</t>
  </si>
  <si>
    <t>TS 26.119</t>
  </si>
  <si>
    <t>Media Capabilities for Augmented Reality</t>
  </si>
  <si>
    <t>Mr. Teniou, Gilles</t>
  </si>
  <si>
    <t xml:space="preserve">This technical specification is aimed at defining the media capabilities for AR devices (addressing various types of form factors) when connected to the 3GPP networks. Working assumptions connect the AR media processing to an XR runtime for which OpenXR is used as a reference API, i.e. ensuring at least compatiblity with OpenXR.
</t>
  </si>
  <si>
    <t>in development</t>
  </si>
  <si>
    <t>The Media capabilities for AR devices, describes a reference device architecture in which the XR runtime plays an important role. The OpenXR API is used as a reference implementation for ensuring compatibility. Media capabilities are defined for standalone media processing in the client device and plit rendering configuration. The level of requirement of those media profiles will be defined in 3GPP service specifications (such as 5GMS for example)</t>
  </si>
  <si>
    <t>TBD</t>
  </si>
  <si>
    <t>AR, Device capabilities, XR runtime, media profiles</t>
  </si>
  <si>
    <t>The specification is expected to be completed by end of 2023</t>
  </si>
  <si>
    <t>TS 26.130</t>
  </si>
  <si>
    <t>Speech/Audio Codec RTP Payload Format Conformance for UE Testing</t>
  </si>
  <si>
    <t>TS 26.131</t>
  </si>
  <si>
    <t>Terminal acoustic characteristics for telephony; Requirements</t>
  </si>
  <si>
    <t>TS 26.132</t>
  </si>
  <si>
    <t>Speech and video telephony terminal acoustic test specification</t>
  </si>
  <si>
    <t>Mr. Reimes, Jan</t>
  </si>
  <si>
    <t>TS 26.139</t>
  </si>
  <si>
    <t>Real-time Transport Protocol (RTP) / RTP Control Protocol (RTCP) verification procedures</t>
  </si>
  <si>
    <t>Mr. Burman, Bo</t>
  </si>
  <si>
    <t>TS 26.140</t>
  </si>
  <si>
    <t>Multimedia Messaging Service (MMS); Media formats and codecs</t>
  </si>
  <si>
    <t>Dr. Bouazizi, Imed</t>
  </si>
  <si>
    <t>TS 26.141</t>
  </si>
  <si>
    <t>IP Multimedia System (IMS) Messaging and Presence; Media formats and codecs</t>
  </si>
  <si>
    <t>TS 26.142</t>
  </si>
  <si>
    <t>Dynamic and Interactive Multimedia Scenes (DIMS)</t>
  </si>
  <si>
    <t>Mr. Singer, David</t>
  </si>
  <si>
    <t>TS 26.150</t>
  </si>
  <si>
    <t>Syndicated Feed Reception (SFR) within 3GPP environments; Protocols and codecs</t>
  </si>
  <si>
    <t>Dr. Lohmar, Thorsten</t>
  </si>
  <si>
    <t>TS 26.171</t>
  </si>
  <si>
    <t>Speech codec speech processing functions; Adaptive Multi-Rate - Wideband (AMR-WB) speech codec; General description</t>
  </si>
  <si>
    <t>TS 26.173</t>
  </si>
  <si>
    <t>ANSI-C code for the Adaptive Multi-Rate - Wideband (AMR-WB) speech codec</t>
  </si>
  <si>
    <t>TS 26.174</t>
  </si>
  <si>
    <t>Speech codec speech processing functions; Adaptive Multi-Rate - Wideband (AMR-WB) speech codec test sequences</t>
  </si>
  <si>
    <t>TS 26.177</t>
  </si>
  <si>
    <t>Speech Enabled Services (SES); Distributed Speech Recognition (DSR) extended advanced front-end test sequences</t>
  </si>
  <si>
    <t>Mr. Pearce, David</t>
  </si>
  <si>
    <t>TS 26.179</t>
  </si>
  <si>
    <t>Mission Critical Push To Talk (MCPTT); Codecs and media handling</t>
  </si>
  <si>
    <t>Mr. Turcotte, Eric</t>
  </si>
  <si>
    <t>TS 26.190</t>
  </si>
  <si>
    <t>Speech codec speech processing functions; Adaptive Multi-Rate - Wideband (AMR-WB) speech codec; Transcoding functions</t>
  </si>
  <si>
    <t>TS 26.191</t>
  </si>
  <si>
    <t>Speech codec speech processing functions; Adaptive Multi-Rate - Wideband (AMR-WB) speech codec; Error concealment of erroneous or lost frames</t>
  </si>
  <si>
    <t>TS 26.192</t>
  </si>
  <si>
    <t>Speech codec speech processing functions; Adaptive Multi-Rate - Wideband (AMR-WB) speech codec; Comfort noise aspects</t>
  </si>
  <si>
    <t>TS 26.193</t>
  </si>
  <si>
    <t>Speech codec speech processing functions; Adaptive Multi-Rate - Wideband (AMR-WB) speech codec; Source controlled rate operation</t>
  </si>
  <si>
    <t>TS 26.194</t>
  </si>
  <si>
    <t>Speech codec speech processing functions; Adaptive Multi-Rate - Wideband (AMR-WB) speech codec; Voice Activity Detector (VAD)</t>
  </si>
  <si>
    <t>TS 26.201</t>
  </si>
  <si>
    <t>Speech codec speech processing functions; Adaptive Multi-Rate - Wideband (AMR-WB) speech codec; Frame structure</t>
  </si>
  <si>
    <t>TS 26.202</t>
  </si>
  <si>
    <t>Speech codec speech processing functions; Adaptive Multi-Rate - Wideband (AMR-WB) speech codec; Interface to Iu, Uu and Nb</t>
  </si>
  <si>
    <t>TS 26.204</t>
  </si>
  <si>
    <t>Speech codec speech processing functions; Adaptive Multi-Rate - Wideband (AMR-WB) speech codec; ANSI-C code</t>
  </si>
  <si>
    <t>TS 26.223</t>
  </si>
  <si>
    <t>Telepresence using the IP Multimedia Subsystem (IMS); Media handling and interaction</t>
  </si>
  <si>
    <t>Dr. Curcio, Igor</t>
  </si>
  <si>
    <t>TS 26.226</t>
  </si>
  <si>
    <t>Cellular text telephone modem; General description</t>
  </si>
  <si>
    <t>Mr. Hellstrom, Gunnar</t>
  </si>
  <si>
    <t>TS 26.230</t>
  </si>
  <si>
    <t>Cellular text telephone modem; Transmitter bit exact C-code</t>
  </si>
  <si>
    <t>TS 26.231</t>
  </si>
  <si>
    <t>Cellular text telephone modem; Minimum performance requirements</t>
  </si>
  <si>
    <t>TS 26.233</t>
  </si>
  <si>
    <t>Transparent end-to-end Packet-switched Streaming service (PSS); General description</t>
  </si>
  <si>
    <t>TS 26.234</t>
  </si>
  <si>
    <t>Transparent end-to-end Packet-switched Streaming Service (PSS); Protocols and codecs</t>
  </si>
  <si>
    <t>TS 26.235</t>
  </si>
  <si>
    <t>Packet switched conversational multimedia applications; Default codecs</t>
  </si>
  <si>
    <t>TS 26.236</t>
  </si>
  <si>
    <t>Packet switched conversational multimedia applications; Transport protocols</t>
  </si>
  <si>
    <t>TS 26.237</t>
  </si>
  <si>
    <t>IP Multimedia Subsystem (IMS) based Packet Switch Streaming (PSS) and Multimedia Broadcast/Multicast Service (MBMS) User Service; Protocols</t>
  </si>
  <si>
    <t>TS 26.238</t>
  </si>
  <si>
    <t>Uplink streaming</t>
  </si>
  <si>
    <t>TS 26.243</t>
  </si>
  <si>
    <t>ANSI-C code for the fixed-point distributed speech recognition extended advanced front-end</t>
  </si>
  <si>
    <t>TS 26.244</t>
  </si>
  <si>
    <t>Transparent end-to-end packet switched streaming service (PSS); 3GPP file format (3GP)</t>
  </si>
  <si>
    <t>TS 26.245</t>
  </si>
  <si>
    <t>Transparent end-to-end Packet switched Streaming Service (PSS); Timed text format</t>
  </si>
  <si>
    <t>TS 26.246</t>
  </si>
  <si>
    <t>Transparent end-to-end Packet-switched Streaming Service (PSS); 3GPP SMIL language profile</t>
  </si>
  <si>
    <t>TS 26.247</t>
  </si>
  <si>
    <t>Transparent end-to-end Packet-switched Streaming Service (PSS); Progressive Download and Dynamic Adaptive Streaming over HTTP (3GP-DASH)</t>
  </si>
  <si>
    <t>TS 26.250</t>
  </si>
  <si>
    <t>Codec for immersive voice and audio services - General overview</t>
  </si>
  <si>
    <t>Mr. Wang, Bin</t>
  </si>
  <si>
    <t>TS 26.251</t>
  </si>
  <si>
    <t>Codec for immersive voice and audio services - ANSI C code (fixed-point)</t>
  </si>
  <si>
    <t>TS 26.252</t>
  </si>
  <si>
    <t>Codec for immersive voice and audio services - Test sequences</t>
  </si>
  <si>
    <t>TS 26.253</t>
  </si>
  <si>
    <t>Codec for immersive voice and audio services - Detailed Algorithmic Description incl. RTP payload format and SDP parameter definitions</t>
  </si>
  <si>
    <t>TS 26.254</t>
  </si>
  <si>
    <t>Codec for immersive voice and audio services - Rendering</t>
  </si>
  <si>
    <t>TS 26.255</t>
  </si>
  <si>
    <t>Codec for immersive voice and audio services - Error concealment of lost packets</t>
  </si>
  <si>
    <t>TS 26.256</t>
  </si>
  <si>
    <t>Codec for immersive voice and audio services - Jitter Buffer Management</t>
  </si>
  <si>
    <t>TS 26.258</t>
  </si>
  <si>
    <t>Codec for immersive voice and audio services - ANSI C code (floating point)</t>
  </si>
  <si>
    <t>TS 26.259</t>
  </si>
  <si>
    <t>Subjective test methodologies for the evaluation of immersive audio systems</t>
  </si>
  <si>
    <t>Mr. Schevciw, Andre</t>
  </si>
  <si>
    <t>TS 26.260</t>
  </si>
  <si>
    <t>Objective test methodologies for the evaluation of immersive audio systems</t>
  </si>
  <si>
    <t>TS 26.261</t>
  </si>
  <si>
    <t>Terminal audio quality performance requirements for immersive audio services</t>
  </si>
  <si>
    <t>TS 26.264</t>
  </si>
  <si>
    <t>IMS-based AR Real-Time Communication</t>
  </si>
  <si>
    <t>Dr. Yang, Hyun-Koo</t>
  </si>
  <si>
    <t xml:space="preserve">This specificatino is planned to address AR conversational services for IMS and develop the necessary enablers to deploy new compelling applications and services based on extended reality experiences. </t>
  </si>
  <si>
    <t>IMS session setup, control, and capability negotiation procedures are specified for traditional and AR media supporting multiple device-types in one IMS communications session.</t>
  </si>
  <si>
    <t>TS 26.267</t>
  </si>
  <si>
    <t>eCall data transfer; In-band modem solution; General description</t>
  </si>
  <si>
    <t>Mr. Leung, Nikolai</t>
  </si>
  <si>
    <t>TS 26.268</t>
  </si>
  <si>
    <t>eCall data transfer; In-band modem solution; ANSI-C reference code</t>
  </si>
  <si>
    <t>TS 26.269</t>
  </si>
  <si>
    <t>eCall data transfer; In-band modem solution; Conformance testing</t>
  </si>
  <si>
    <t>TS 26.273</t>
  </si>
  <si>
    <t>ANSI-C code for the fixed-point Extended Adaptive Multi-Rate - Wideband (AMR-WB+) speech codec</t>
  </si>
  <si>
    <t>TS 26.274</t>
  </si>
  <si>
    <t>Audio codec processing functions; Extended Adaptive Multi-Rate - Wideband (AMR-WB+) speech codec; Conformance testing</t>
  </si>
  <si>
    <t>TS 26.281</t>
  </si>
  <si>
    <t>Mission Critical Video (MCVideo); Codecs and media handling</t>
  </si>
  <si>
    <t>Mr. Lambrou, John</t>
  </si>
  <si>
    <t>TS 26.290</t>
  </si>
  <si>
    <t>Audio codec processing functions; Extended Adaptive Multi-Rate - Wideband (AMR-WB+) codec; Transcoding functions</t>
  </si>
  <si>
    <t>TS 26.304</t>
  </si>
  <si>
    <t>Extended Adaptive Multi-Rate - Wideband (AMR-WB+) codec; Floating-point ANSI-C code</t>
  </si>
  <si>
    <t>TS 26.307</t>
  </si>
  <si>
    <t>Presentation layer for 3GPP services</t>
  </si>
  <si>
    <t>TS 26.346</t>
  </si>
  <si>
    <t>Multimedia Broadcast/Multicast Service (MBMS); Protocols and codecs</t>
  </si>
  <si>
    <t>TS 26.347</t>
  </si>
  <si>
    <t>Multimedia Broadcast/Multicast Service (MBMS); Application Programming Interface and URL</t>
  </si>
  <si>
    <t>TS 26.348</t>
  </si>
  <si>
    <t>Northbound Application Programming Interface (API) for Multimedia Broadcast/Multicast Service (MBMS) at the xMB reference point</t>
  </si>
  <si>
    <t>TS 26.401</t>
  </si>
  <si>
    <t>General audio codec audio processing functions; Enhanced aacPlus general audio codec; General description</t>
  </si>
  <si>
    <t>Mr. Kunz, Oliver</t>
  </si>
  <si>
    <t>TS 26.402</t>
  </si>
  <si>
    <t>General audio codec audio processing functions; Enhanced aacPlus general audio codec; Additional decoder tools</t>
  </si>
  <si>
    <t>TS 26.403</t>
  </si>
  <si>
    <t>General audio codec audio processing functions; Enhanced aacPlus general audio codec; Encoder specification; Advanced Audio Coding (AAC) part</t>
  </si>
  <si>
    <t>TS 26.404</t>
  </si>
  <si>
    <t>General audio codec audio processing functions; Enhanced aacPlus general audio codec; Enhanced aacPlus encoder Spectral Band Replication (SBR) part</t>
  </si>
  <si>
    <t>TS 26.405</t>
  </si>
  <si>
    <t>General audio codec audio processing functions; Enhanced aacPlus general audio codec; Encoder specification parametric stereo part</t>
  </si>
  <si>
    <t>TS 26.406</t>
  </si>
  <si>
    <t>General audio codec audio processing functions; Enhanced aacPlus general audio codec; Conformance testing</t>
  </si>
  <si>
    <t>TS 26.410</t>
  </si>
  <si>
    <t>General audio codec audio processing functions; Enhanced aacPlus general audio codec; Floating-point ANSI-C code</t>
  </si>
  <si>
    <t>TS 26.411</t>
  </si>
  <si>
    <t>General audio codec audio processing functions; Enhanced aacPlus general audio codec; Fixed-point ANSI-C code</t>
  </si>
  <si>
    <t>TS 26.412</t>
  </si>
  <si>
    <t>Source code for 3GP file format</t>
  </si>
  <si>
    <t>TS 26.430</t>
  </si>
  <si>
    <t>Timed graphics</t>
  </si>
  <si>
    <t>TS 26.441</t>
  </si>
  <si>
    <t>Codec for Enhanced Voice Services (EVS); General overview</t>
  </si>
  <si>
    <t>TS 26.442</t>
  </si>
  <si>
    <t>Codec for Enhanced Voice Services (EVS); ANSI C code (fixed-point)</t>
  </si>
  <si>
    <t>Mr. Doehla, Stefan</t>
  </si>
  <si>
    <t>TS 26.443</t>
  </si>
  <si>
    <t>Codec for Enhanced Voice Services (EVS); ANSI C code (floating-point)</t>
  </si>
  <si>
    <t>TS 26.444</t>
  </si>
  <si>
    <t>Codec for Enhanced Voice Services (EVS); Test sequences</t>
  </si>
  <si>
    <t>Dr. Pobloth, Harald</t>
  </si>
  <si>
    <t>TS 26.445</t>
  </si>
  <si>
    <t>Codec for Enhanced Voice Services (EVS); Detailed algorithmic description</t>
  </si>
  <si>
    <t>TS 26.446</t>
  </si>
  <si>
    <t>Codec for Enhanced Voice Services (EVS); Adaptive Multi-Rate - Wideband (AMR-WB) backward compatible functions</t>
  </si>
  <si>
    <t>TS 26.447</t>
  </si>
  <si>
    <t>Codec for Enhanced Voice Services (EVS); Error concealment of lost packets</t>
  </si>
  <si>
    <t>TS 26.448</t>
  </si>
  <si>
    <t>Codec for Enhanced Voice Services (EVS); Jitter Buffer Management</t>
  </si>
  <si>
    <t>TS 26.449</t>
  </si>
  <si>
    <t>Codec for Enhanced Voice Services (EVS); Comfort Noise Generation (CNG) aspects</t>
  </si>
  <si>
    <t>Mr. Schnell, Markus</t>
  </si>
  <si>
    <t>TS 26.450</t>
  </si>
  <si>
    <t>Codec for Enhanced Voice Services (EVS); Discontinuous Transmission (DTX)</t>
  </si>
  <si>
    <t>Dr. Gibbs, Jon</t>
  </si>
  <si>
    <t>TS 26.451</t>
  </si>
  <si>
    <t>Codec for Enhanced Voice Services (EVS); Voice Activity Detection (VAD)</t>
  </si>
  <si>
    <t>TS 26.452</t>
  </si>
  <si>
    <t>Codec for Enhanced Voice Services (EVS); ANSI C code; Alternative fixed-point using updated basic operators</t>
  </si>
  <si>
    <t>Dr. Pawate, Raj</t>
  </si>
  <si>
    <t>TS 26.453</t>
  </si>
  <si>
    <t>Codec for Enhanced Voice Services (EVS); Speech codec frame structure</t>
  </si>
  <si>
    <t>Mr. Varga, Imre</t>
  </si>
  <si>
    <t>TS 26.501</t>
  </si>
  <si>
    <t>5G Media Streaming (5GMS); General description and architecture</t>
  </si>
  <si>
    <t>TS 26.502</t>
  </si>
  <si>
    <t>5G multicast-broadcast services; User service architecture</t>
  </si>
  <si>
    <t>Dr. Bradbury, Richard</t>
  </si>
  <si>
    <t>TS 26.506</t>
  </si>
  <si>
    <t>5G Real-time Media Communication Architecture (Stage 2)</t>
  </si>
  <si>
    <t>Dr. Lee, Hakju Ryan</t>
  </si>
  <si>
    <t>TS 26.511</t>
  </si>
  <si>
    <t>5G Media Streaming (5GMS); Profiles, codecs and formats</t>
  </si>
  <si>
    <t>5GMS is a 3GPP media service built on top of the 5G system. It contains a collection of service-oriented profiles defining media capabilities and interoprability points. One of them is the streaming VR 360 contents</t>
  </si>
  <si>
    <t>360 VR streming capabilities are defined with the required support of viewport independent ERP format, recommended support region-wise packing and also defines an operation point for viewport dependent streaming based on MPEG OMAF</t>
  </si>
  <si>
    <t>Support of VR Stream profiles (defined in TS 26.118):
- basic AVC operation point mandatory
- main HEVC operation point recommended
- Flexible HEVC operation point defined
- HEVC 8K operation point defined
For all of the above:
- MPEG-H audio operation point recommended</t>
  </si>
  <si>
    <t>Other (please add in comments)</t>
  </si>
  <si>
    <t>360 VR, Streaming, operation points, 5G Media Streaming</t>
  </si>
  <si>
    <t>Reference implementation under definition by the 5G-MAG group. VR not addressed at this point of time</t>
  </si>
  <si>
    <t>Metaverse domain: VR content streaming</t>
  </si>
  <si>
    <t>TS 26.512</t>
  </si>
  <si>
    <t>5G Media Streaming (5GMS); Protocols</t>
  </si>
  <si>
    <t>TS 26.517</t>
  </si>
  <si>
    <t>5G Multicast-Broadcast User Services; Protocols and Formats</t>
  </si>
  <si>
    <t>TS 26.522</t>
  </si>
  <si>
    <t>5G Real-time Media Transport Protocol Configurations</t>
  </si>
  <si>
    <t>TS 26.531</t>
  </si>
  <si>
    <t>Data Collection and Reporting; General Description and Architecture</t>
  </si>
  <si>
    <t>TS 26.532</t>
  </si>
  <si>
    <t>Data Collection and Reporting; Protocols and Formats</t>
  </si>
  <si>
    <t>Mr. Lo, Charles</t>
  </si>
  <si>
    <t>TS 26.565</t>
  </si>
  <si>
    <t>Split Rendering Media Service Enabler</t>
  </si>
  <si>
    <t>TR 26.801</t>
  </si>
  <si>
    <t>User Equipment (UE) supporting handset mode with non-traditional earpieces</t>
  </si>
  <si>
    <t>TR 26.802</t>
  </si>
  <si>
    <t>Multicast Architecture Enhancement for 5G Media Streaming</t>
  </si>
  <si>
    <t>Dr. TAN, PENG</t>
  </si>
  <si>
    <t>TR 26.803</t>
  </si>
  <si>
    <t>Study on 5G Media Streaming Extensions for Edge Processing</t>
  </si>
  <si>
    <t>TR 26.804</t>
  </si>
  <si>
    <t>Study on 5G media streaming extensions</t>
  </si>
  <si>
    <t>TR 26.805</t>
  </si>
  <si>
    <t>Study on Media Production over 5G NPN Systems</t>
  </si>
  <si>
    <t>TR 26.806</t>
  </si>
  <si>
    <t>Study on Tethering AR Glasses – Architectures, QoS and Media Aspects</t>
  </si>
  <si>
    <t>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t>
  </si>
  <si>
    <t xml:space="preserve">The present document addresses architectures, QoS and media handling aspects of when tethering AR Glasses to 5G UEs based on initial discussions in TR 26.998. In particular, the following aspects are in scope: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t>
  </si>
  <si>
    <t>Technical Report</t>
  </si>
  <si>
    <t>TR 26.812</t>
  </si>
  <si>
    <t>QoE metrics for AR/MR services</t>
  </si>
  <si>
    <t>Mr. Gao, Shuai</t>
  </si>
  <si>
    <t>TR 26.818</t>
  </si>
  <si>
    <t>Virtual Reality (VR) streaming audio; Characterization test results</t>
  </si>
  <si>
    <t>TR 26.827</t>
  </si>
  <si>
    <t>IP Multimedia Subsystem (IMS) based streaming and download delivery enhancements</t>
  </si>
  <si>
    <t>TR 26.843</t>
  </si>
  <si>
    <t>Codec for Enhanced Voice Services (EVS); Study on non-bit-exact conformance criteria and tools for floating-point EVS codec</t>
  </si>
  <si>
    <t>Mr. Plante, Fabrice</t>
  </si>
  <si>
    <t>TR 26.848</t>
  </si>
  <si>
    <t>Multimedia Broadcast/Multicast Service (MBMS); Enhanced MBMS operation</t>
  </si>
  <si>
    <t>Mr. Li, Zhiming</t>
  </si>
  <si>
    <t>TR 26.849</t>
  </si>
  <si>
    <t>Multimedia Broadcast/Multicast Service (MBMS) improvements; MBMS operation on demand</t>
  </si>
  <si>
    <t>TR 26.850</t>
  </si>
  <si>
    <t>MBMS for Internet of Things (IoT)</t>
  </si>
  <si>
    <t>Mr. Thienot, Cedric</t>
  </si>
  <si>
    <t>TR 26.851</t>
  </si>
  <si>
    <t>Enhancements to Multimedia (EMM); Download Delivery Enhancements (DDE) and IMS-based PSS and MBMS streaming synchronization Enhancements (IPME) aspects</t>
  </si>
  <si>
    <t>TR 26.852</t>
  </si>
  <si>
    <t>Multimedia Broadcast/Multicast Service (MBMS); Extensions and profiling</t>
  </si>
  <si>
    <t>TR 26.857</t>
  </si>
  <si>
    <t>5G Media Service Enablers</t>
  </si>
  <si>
    <t>TR 26.861</t>
  </si>
  <si>
    <t>Investigations on test methodologies for immersive audio systems</t>
  </si>
  <si>
    <t>TR 26.862</t>
  </si>
  <si>
    <t>Immersive Teleconferencing and Telepresence for Remote Terminals (ITT4RT) Use Cases, Requirements and Potential Solutions</t>
  </si>
  <si>
    <t>Mr. Gunkel, Simon</t>
  </si>
  <si>
    <t>TR 26.880</t>
  </si>
  <si>
    <t>Study on MBMS usage and codecs for MC Video Service</t>
  </si>
  <si>
    <t>TR 26.881</t>
  </si>
  <si>
    <t>Forward Error Correction (FEC) for Mission Critical Services</t>
  </si>
  <si>
    <t>TR 26.891</t>
  </si>
  <si>
    <t>5G enhanced mobile broadband; Media distribution</t>
  </si>
  <si>
    <t>TR 26.901</t>
  </si>
  <si>
    <t>Adaptive Multi-Rate Wideband (AMR-WB) speech codec; Feasibility study report</t>
  </si>
  <si>
    <t>TR 26.902</t>
  </si>
  <si>
    <t>Video codec performance</t>
  </si>
  <si>
    <t>TR 26.903</t>
  </si>
  <si>
    <t>Improved video support for Packet Switched Streaming (PSS) and Multimedia Broadcast/Multicast Service (MBMS) Services</t>
  </si>
  <si>
    <t>TR 26.904</t>
  </si>
  <si>
    <t>Improved video coding support</t>
  </si>
  <si>
    <t>TR 26.905</t>
  </si>
  <si>
    <t>Mobile stereoscopic 3D video</t>
  </si>
  <si>
    <t>TR 26.906</t>
  </si>
  <si>
    <t>Evaluation of High Efficiency Video Coding (HEVC) for 3GPP services</t>
  </si>
  <si>
    <t>TR 26.907</t>
  </si>
  <si>
    <t>HTML5 for a new presentation layer in 3GPP services</t>
  </si>
  <si>
    <t>TR 26.909</t>
  </si>
  <si>
    <t>Study on improved streaming Quality of Experience (QoE) reporting in 3GPP services and networks</t>
  </si>
  <si>
    <t>TR 26.910</t>
  </si>
  <si>
    <t>Study on media handling aspects of Radio Access Network (RAN) delay budget reporting in Multimedia Telephony Service for Internet Protocol (IP) Multimedia Subsystem (IMS) (MTSI)</t>
  </si>
  <si>
    <t>TR 26.911</t>
  </si>
  <si>
    <t>Codec(s) for Circuit-Switched (CS) multimedia telephony service; Terminal implementor’s guide</t>
  </si>
  <si>
    <t>TR 26.912</t>
  </si>
  <si>
    <t>Codec for Circuit switched Multimedia Telephony Service; Quantitative performance evaluation of H.324 Annex C over 3G</t>
  </si>
  <si>
    <t>TR 26.914</t>
  </si>
  <si>
    <t>Multimedia telephony over IP Multimedia Subsystem (IMS); Optimization opportunities</t>
  </si>
  <si>
    <t>TR 26.915</t>
  </si>
  <si>
    <t>Echo Control For Speech and Multi-Media Services</t>
  </si>
  <si>
    <t>Mr. Goetz, Ian</t>
  </si>
  <si>
    <t>TR 26.916</t>
  </si>
  <si>
    <t>Media handling and Quality aspects of SRVCC</t>
  </si>
  <si>
    <t>TR 26.917</t>
  </si>
  <si>
    <t>Multimedia Broadcast Multicast Services (MBMS) and Packet-switched Streaming Service (PSS) enhancements to support television services</t>
  </si>
  <si>
    <t>TR 26.918</t>
  </si>
  <si>
    <t>Virtual Reality (VR) media services over 3GPP</t>
  </si>
  <si>
    <t>This Technical report is a comprehensive analysis of 360 virtual reality, from concepts of presence, quality impacts by form factors, candidate media formats. It also includes a large collection of use cases covering both streaming and conversational scenarios, relevant for metaverse experiences</t>
  </si>
  <si>
    <t>By collecting comprehensive information on VR use cases, existing technologies and subjective quality, the report attempts to identify potential gaps and relevant interoperability points that may require further work and potential standardization in 3GPP in order to support VR use cases and experiences in 3GPP user services. The report primarily focuses on 360 degrees video and associated audio, which support three degrees of freedom (3DOF).</t>
  </si>
  <si>
    <t>no normative reference in a technical report</t>
  </si>
  <si>
    <t>Architecture</t>
  </si>
  <si>
    <t>VR, 360, Use cases, technologies</t>
  </si>
  <si>
    <t>As it is a technical report, no implementations are considered</t>
  </si>
  <si>
    <t>The document was completed in March 2018</t>
  </si>
  <si>
    <t>TR 26.919</t>
  </si>
  <si>
    <t>Study on media handling aspects of conversational services in 5G systems</t>
  </si>
  <si>
    <t>TR 26.921</t>
  </si>
  <si>
    <t>Investigations on ambient noise reproduction systems for acoustic testing of terminals</t>
  </si>
  <si>
    <t>TR 26.922</t>
  </si>
  <si>
    <t>Video telephony robustness improvements extensions; Performance evaluation</t>
  </si>
  <si>
    <t>Mr. Coban, Muhammed</t>
  </si>
  <si>
    <t>TR 26.923</t>
  </si>
  <si>
    <t>Study on media handling aspects of IP Multimedia Subsystem (IMS) based telepresence</t>
  </si>
  <si>
    <t>TR 26.924</t>
  </si>
  <si>
    <t>Multimedia telephony over IP Multimedia Subsystem (IMS); Study on improved end-to-end Quality of Service (QoS) handling for Multimedia Telephony Service for IMS (MTSI)</t>
  </si>
  <si>
    <t>TR 26.925</t>
  </si>
  <si>
    <t>Typical traffic characteristics of media services on 3GPP networks</t>
  </si>
  <si>
    <t>TR 26.926</t>
  </si>
  <si>
    <t>Traffic Models and Quality Evaluation Methods for Media and XR Services in 5G Systems</t>
  </si>
  <si>
    <t>TR 26.927</t>
  </si>
  <si>
    <t>Study on Artificial Intelligence and Machine learning in 5G media services</t>
  </si>
  <si>
    <t>TR 26.928</t>
  </si>
  <si>
    <t>Extended Reality (XR) in 5G</t>
  </si>
  <si>
    <t xml:space="preserve">This Technical Report provides an initial overview of use cases, scenarios and architectures for eXtended Reality over 5G. It serves as a baseline for follow-up work in 3GPP. </t>
  </si>
  <si>
    <t>This Technical Report collects information on eXtended Reality (XR) in the context of 5G radio and network services. Extended reality (XR) refers to all real-and-virtual combined environments and associated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category, interactive, streaming, download, and split compute/rendering are identified as new delivery categories. A survey of 3D, XR visual and audio formats is also provided.
Use cases and device types are classified, and processing and media centric architectures are introduced. This includes viewport independent and dependent streaming, as well as different distributed computing architectures for XR. Core use cases of XR include those unique to AR and MR in addition to those of VR discussed in 3GPP TR 26.918, ranging from offline sharing of 3D objects, real-time sharing, multimedia streaming, online gaming, mission critical applications, and multi-party call/conferences. Based on the details in the report, proposals for potential standardisation areas are documented.</t>
  </si>
  <si>
    <t>As this is a Technical Report, the references are not per se binding. However, all references are available in the document, clause 2</t>
  </si>
  <si>
    <t>Extended Reality, 5G</t>
  </si>
  <si>
    <t>The document was completed in March 2020.</t>
  </si>
  <si>
    <t>TR 26.929</t>
  </si>
  <si>
    <t>QoE parameters and metrics relevant to the Virtual Reality (VR) user experience</t>
  </si>
  <si>
    <t>Mr. Heikkilä, Gunnar</t>
  </si>
  <si>
    <t>TR 26.930</t>
  </si>
  <si>
    <t>Study on the enhancement for Immersive Real-Time communication for WebRTC</t>
  </si>
  <si>
    <t>Mr. Inoue, Yoshihiro</t>
  </si>
  <si>
    <t>TR 26.931</t>
  </si>
  <si>
    <t>Evaluation of Additional Acoustic Tests for Speech Telephony</t>
  </si>
  <si>
    <t>TR 26.933</t>
  </si>
  <si>
    <t>Study on Diverse Audio Capturing system</t>
  </si>
  <si>
    <t>TR 26.935</t>
  </si>
  <si>
    <t>Packet Switched (PS) conversational multimedia applications; Performance characterisation of default codecs</t>
  </si>
  <si>
    <t>TR 26.936</t>
  </si>
  <si>
    <t>Performance characterization of 3GPP audio codecs</t>
  </si>
  <si>
    <t>TR 26.937</t>
  </si>
  <si>
    <t>Transparent end-to-end Packet-switched Streaming Service (PSS); Real-time Transport Protocol (RTP) usage model</t>
  </si>
  <si>
    <t>TR 26.938</t>
  </si>
  <si>
    <t>Packet-switched Streaming Service (PSS); Improved support for dynamic adaptive streaming over HTTP in 3GPP</t>
  </si>
  <si>
    <t>TR 26.939</t>
  </si>
  <si>
    <t>Guidelines on the Framework for Live Uplink Streaming (FLUS)</t>
  </si>
  <si>
    <t>TR 26.941</t>
  </si>
  <si>
    <t>Network Slicing Extensions for 5G media services</t>
  </si>
  <si>
    <t>Dr. Kolan, Prakash</t>
  </si>
  <si>
    <t>TR 26.943</t>
  </si>
  <si>
    <t>Recognition performance evaluations of codecs for Speech Enabled Services (SES)</t>
  </si>
  <si>
    <t>TR 26.944</t>
  </si>
  <si>
    <t>End-to-end multimedia services performance metrics</t>
  </si>
  <si>
    <t>TR 26.946</t>
  </si>
  <si>
    <t>Multimedia Broadcast/Multicast Service (MBMS) user service guidelines</t>
  </si>
  <si>
    <t>TR 26.947</t>
  </si>
  <si>
    <t>Multimedia Broadcast/Multicast Service (MBMS); Selection and characterisation of application layer Forward Error Correction (FEC)</t>
  </si>
  <si>
    <t>TR 26.948</t>
  </si>
  <si>
    <t>Study on video enhancements in 3GPP multimedia services</t>
  </si>
  <si>
    <t>TR 26.949</t>
  </si>
  <si>
    <t>Video formats for 3GPP services</t>
  </si>
  <si>
    <t>TR 26.950</t>
  </si>
  <si>
    <t>Study on Surround Sound codec extension for Packet Switched Streaming (PSS) and Multimedia Broadcast/Multicast Service (MBMS)</t>
  </si>
  <si>
    <t>Mr. Plogsties, Jan</t>
  </si>
  <si>
    <t>TR 26.952</t>
  </si>
  <si>
    <t>Codec for Enhanced Voice Services (EVS); Performance characterization</t>
  </si>
  <si>
    <t>TR 26.953</t>
  </si>
  <si>
    <t>Interactivity support for 3GPP-based streaming and download services</t>
  </si>
  <si>
    <t>TR 26.954</t>
  </si>
  <si>
    <t>Test plan for speech quality and delay through a headset electrical interface</t>
  </si>
  <si>
    <t>TR 26.955</t>
  </si>
  <si>
    <t>Video codec characteristics for 5G-based services and applications</t>
  </si>
  <si>
    <t>TR 26.957</t>
  </si>
  <si>
    <t>Study on Server And Network-assisted Dynamic Adaptive Streaming over HTTP (DASH) (SAND) for 3GPP multimedia services</t>
  </si>
  <si>
    <t>TR 26.959</t>
  </si>
  <si>
    <t>Study on enhanced Voice over LTE (VoLTE) performance</t>
  </si>
  <si>
    <t>Dr. Atti, Venkatraman</t>
  </si>
  <si>
    <t>TR 26.962</t>
  </si>
  <si>
    <t>Immersive Teleconferencing and Telepresence for Remote Terminals (ITT4RT) Operation and Usage Guidelines</t>
  </si>
  <si>
    <t>TR 26.967</t>
  </si>
  <si>
    <t>eCall data transfer; In-band modem solution</t>
  </si>
  <si>
    <t>TR 26.969</t>
  </si>
  <si>
    <t>eCall data transfer; In-band modem solution; Characterization report</t>
  </si>
  <si>
    <t>TR 26.973</t>
  </si>
  <si>
    <t>Update to fixed-point basic operators</t>
  </si>
  <si>
    <t>TR 26.975</t>
  </si>
  <si>
    <t>Performance characterization of the Adaptive Multi-Rate (AMR) speech codec</t>
  </si>
  <si>
    <t>TR 26.976</t>
  </si>
  <si>
    <t>Performance characterization of the Adaptive Multi-Rate Wideband (AMR-WB) speech codec</t>
  </si>
  <si>
    <t>TR 26.978</t>
  </si>
  <si>
    <t>Results of the Adaptive Multi-Rate (AMR) noise suppression selection phase</t>
  </si>
  <si>
    <t>TR 26.980</t>
  </si>
  <si>
    <t>Multimedia telephony over IP Multimedia Subsystem (IMS); Media handling aspects of multi-stream multiparty conferencing for Multimedia Telephony Service for IMS (MTSI)</t>
  </si>
  <si>
    <t>TR 26.981</t>
  </si>
  <si>
    <t>MBMS Extensions for Provisioning and Content Ingestion</t>
  </si>
  <si>
    <t>TR 26.985</t>
  </si>
  <si>
    <t>Vehicle-to-everything (V2X); Media handling and interaction</t>
  </si>
  <si>
    <t>TR 26.989</t>
  </si>
  <si>
    <t>Mission Critical Push To Talk (MCPTT); Media, codecs and Multimedia Broadcast/Multicast Service (MBMS) enhancements for MCPTT over LTE</t>
  </si>
  <si>
    <t>TR 26.997</t>
  </si>
  <si>
    <t>IVAS codec performance characterization</t>
  </si>
  <si>
    <t>TR 26.998</t>
  </si>
  <si>
    <t>Support of 5G glass-type Augmented Reality / Mixed Reality (AR/MR) devices</t>
  </si>
  <si>
    <t>TR 26.999</t>
  </si>
  <si>
    <t>Virtual Reality (VR) streaming interoperability and characterization</t>
  </si>
  <si>
    <t>TS 28.062</t>
  </si>
  <si>
    <t>Inband Tandem Free Operation (TFO) of speech codecs; Service description; Stage 3</t>
  </si>
  <si>
    <t>TS 43.050</t>
  </si>
  <si>
    <t>Transmission planning aspects of the speech service in the GSM Public Land Mobile Network (PLMN) system</t>
  </si>
  <si>
    <t>TR 43.058</t>
  </si>
  <si>
    <t>TS 46.001</t>
  </si>
  <si>
    <t>Full rate speech; Processing functions</t>
  </si>
  <si>
    <t>TS 46.002</t>
  </si>
  <si>
    <t>Half rate speech; Half rate speech processing functions</t>
  </si>
  <si>
    <t>TS 46.006</t>
  </si>
  <si>
    <t>Half rate speech; ANSI-C code for the GSM half rate speech codec</t>
  </si>
  <si>
    <t>TS 46.007</t>
  </si>
  <si>
    <t>Half rate speech; Test sequences for the GSM half rate speech codec</t>
  </si>
  <si>
    <t>TS 46.008</t>
  </si>
  <si>
    <t>TS 46.010</t>
  </si>
  <si>
    <t>Full rate speech; Transcoding</t>
  </si>
  <si>
    <t>TS 46.011</t>
  </si>
  <si>
    <t>Full rate speech; Substitution and muting of lost frames for full rate speech channels</t>
  </si>
  <si>
    <t>TS 46.012</t>
  </si>
  <si>
    <t>Full rate speech; Comfort noise aspect for full rate speech traffic channels</t>
  </si>
  <si>
    <t>TS 46.020</t>
  </si>
  <si>
    <t>Half rate speech; Half rate speech transcoding</t>
  </si>
  <si>
    <t>TS 46.021</t>
  </si>
  <si>
    <t>TS 46.022</t>
  </si>
  <si>
    <t>Half rate speech; Comfort noise aspects for the half rate speech traffic channels</t>
  </si>
  <si>
    <t>TS 46.031</t>
  </si>
  <si>
    <t>Full rate speech; Discontinuous Transmission (DTX) for full rate speech traffic channels</t>
  </si>
  <si>
    <t>TS 46.032</t>
  </si>
  <si>
    <t>Full rate speech; Voice Activity Detector (VAD) for full rate speech traffic channels</t>
  </si>
  <si>
    <t>TS 46.041</t>
  </si>
  <si>
    <t>Half rate speech; Discontinuous Transmission (DTX) for half rate speech traffic channels</t>
  </si>
  <si>
    <t>TS 46.042</t>
  </si>
  <si>
    <t>Half rate speech; Voice Activity Detector (VAD) for half rate speech traffic channels</t>
  </si>
  <si>
    <t>TS 46.051</t>
  </si>
  <si>
    <t>Enhanced Full Rate (EFR) speech processing functions; General description</t>
  </si>
  <si>
    <t>TS 46.053</t>
  </si>
  <si>
    <t>TS 46.054</t>
  </si>
  <si>
    <t>Test sequences for the GSM Enhanced Full Rate (EFR) speech codec</t>
  </si>
  <si>
    <t>TR 46.055</t>
  </si>
  <si>
    <t>Performance characterization of the GSM Enhanced Full Rate (EFR) speech codec</t>
  </si>
  <si>
    <t>TS 46.060</t>
  </si>
  <si>
    <t>Enhanced Full Rate (EFR) speech transcoding</t>
  </si>
  <si>
    <t>TS 46.061</t>
  </si>
  <si>
    <t>Substitution and muting of lost frames for Enhanced Full Rate (EFR) speech traffic channels</t>
  </si>
  <si>
    <t>TS 46.062</t>
  </si>
  <si>
    <t>TR 46.076</t>
  </si>
  <si>
    <t>TS 46.081</t>
  </si>
  <si>
    <t>Discontinuous Transmission (DTX) for Enhanced Full Rate (EFR) speech traffic channels</t>
  </si>
  <si>
    <t>TS 46.082</t>
  </si>
  <si>
    <t>Voice Activity Detector (VAD) for Enhanced Full Rate (EFR) speech traffic channels</t>
  </si>
  <si>
    <t>TR 46.085</t>
  </si>
  <si>
    <t>Subjective tests on the interoperability of the Half Rate / Full Rate / Enhanced Full Rate (HR/FR/EFR) speech codecs, single, tandem and tandem free operation</t>
  </si>
  <si>
    <t>PoGs</t>
  </si>
  <si>
    <t>Designated Rep</t>
  </si>
  <si>
    <t>e-mail</t>
  </si>
  <si>
    <t>Domains</t>
  </si>
  <si>
    <t>SPPs Resources</t>
  </si>
  <si>
    <t>Key Words</t>
  </si>
  <si>
    <t>Publication Type</t>
  </si>
  <si>
    <t>Secondary</t>
  </si>
  <si>
    <t>Number of e-mails</t>
  </si>
  <si>
    <t>POGs</t>
  </si>
  <si>
    <t>secondary</t>
  </si>
  <si>
    <t>secondary e-mails</t>
  </si>
  <si>
    <t>none</t>
  </si>
  <si>
    <t>Standard</t>
  </si>
  <si>
    <t>withdrawn</t>
  </si>
  <si>
    <t>Assets</t>
  </si>
  <si>
    <t>Khronos glTF 2.0</t>
  </si>
  <si>
    <t>Recommendation</t>
  </si>
  <si>
    <t>Compute</t>
  </si>
  <si>
    <t>proposed</t>
  </si>
  <si>
    <t>Connectivity</t>
  </si>
  <si>
    <t>Content Creation</t>
  </si>
  <si>
    <t>Open Source Project</t>
  </si>
  <si>
    <t>Governance</t>
  </si>
  <si>
    <t>Guidelines</t>
  </si>
  <si>
    <t>Best Practices</t>
  </si>
  <si>
    <t>Security</t>
  </si>
  <si>
    <t>Article</t>
  </si>
  <si>
    <t>Services</t>
  </si>
  <si>
    <t>FAQ</t>
  </si>
  <si>
    <t>Value Chain</t>
  </si>
  <si>
    <t>Indices (index)</t>
  </si>
  <si>
    <t>Glossaries</t>
  </si>
  <si>
    <t>Reference Tool</t>
  </si>
  <si>
    <t>Software Library</t>
  </si>
  <si>
    <t>Developer Platform</t>
  </si>
  <si>
    <t>Conformance and Compliance Tool</t>
  </si>
  <si>
    <t>Certification and Logo Program</t>
  </si>
  <si>
    <t>Requirements</t>
  </si>
  <si>
    <t>Other:</t>
  </si>
  <si>
    <t>alternative (see-mail)</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</si>
</sst>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b/>
      <sz val="11.0"/>
      <color rgb="FFFFFFFF"/>
      <name val="Calibri"/>
    </font>
    <font>
      <u/>
      <sz val="11.0"/>
      <color rgb="FF0563C1"/>
      <name val="Calibri"/>
    </font>
    <font>
      <sz val="11.0"/>
      <color rgb="FF212529"/>
      <name val="Calibri"/>
    </font>
    <font>
      <sz val="11.0"/>
      <color rgb="FF000000"/>
      <name val="Calibri"/>
    </font>
    <font>
      <u/>
      <sz val="11.0"/>
      <color rgb="FF0563C1"/>
      <name val="Calibri"/>
    </font>
    <font>
      <color rgb="FF000000"/>
      <name val="Arial"/>
    </font>
    <font>
      <u/>
      <sz val="11.0"/>
      <color rgb="FF0563C1"/>
      <name val="Calibri"/>
    </font>
    <font>
      <u/>
      <sz val="11.0"/>
      <color rgb="FF0000FF"/>
      <name val="Calibri"/>
    </font>
    <font>
      <u/>
      <sz val="11.0"/>
      <color rgb="FF0563C1"/>
      <name val="Calibri"/>
    </font>
    <font>
      <b/>
      <color theme="1"/>
      <name val="Arial"/>
      <scheme val="minor"/>
    </font>
    <font>
      <color theme="1"/>
      <name val="Arial"/>
    </font>
    <font>
      <color theme="1"/>
      <name val="Arial"/>
      <scheme val="minor"/>
    </font>
    <font>
      <sz val="9.0"/>
      <color rgb="FF000000"/>
      <name val="&quot;Google Sans Mono&quot;"/>
    </font>
  </fonts>
  <fills count="6">
    <fill>
      <patternFill patternType="none"/>
    </fill>
    <fill>
      <patternFill patternType="lightGray"/>
    </fill>
    <fill>
      <patternFill patternType="solid">
        <fgColor rgb="FF5B9BD5"/>
        <bgColor rgb="FF5B9BD5"/>
      </patternFill>
    </fill>
    <fill>
      <patternFill patternType="solid">
        <fgColor rgb="FFBDD7EE"/>
        <bgColor rgb="FFBDD7EE"/>
      </patternFill>
    </fill>
    <fill>
      <patternFill patternType="solid">
        <fgColor rgb="FFDDEBF7"/>
        <bgColor rgb="FFDDEBF7"/>
      </patternFill>
    </fill>
    <fill>
      <patternFill patternType="solid">
        <fgColor rgb="FFFFFFFF"/>
        <bgColor rgb="FFFFFFFF"/>
      </patternFill>
    </fill>
  </fills>
  <borders count="10">
    <border/>
    <border>
      <right style="thin">
        <color rgb="FFFFFFFF"/>
      </right>
      <bottom style="thin">
        <color rgb="FFFFFFFF"/>
      </bottom>
    </border>
    <border>
      <left style="thin">
        <color rgb="FFFFFFFF"/>
      </left>
      <right style="thin">
        <color rgb="FFFFFFFF"/>
      </right>
      <bottom style="thin">
        <color rgb="FFFFFFFF"/>
      </bottom>
    </border>
    <border>
      <left style="thin">
        <color rgb="FFFFFFFF"/>
      </left>
      <bottom style="thin">
        <color rgb="FFFFFFFF"/>
      </bottom>
    </border>
    <border>
      <left style="thin">
        <color rgb="FF000000"/>
      </left>
      <right style="thin">
        <color rgb="FF000000"/>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top style="thin">
        <color rgb="FFFFFFFF"/>
      </top>
      <bottom style="thin">
        <color rgb="FFFFFFFF"/>
      </bottom>
    </border>
    <border>
      <left style="thin">
        <color rgb="FF000000"/>
      </left>
      <right style="thin">
        <color rgb="FF000000"/>
      </right>
      <top style="thin">
        <color rgb="FFFFFFFF"/>
      </top>
    </border>
    <border>
      <left style="thin">
        <color rgb="FFFFFFFF"/>
      </left>
      <right style="thin">
        <color rgb="FFFFFFFF"/>
      </right>
      <top style="thin">
        <color rgb="FFFFFFFF"/>
      </top>
    </border>
    <border>
      <left style="thin">
        <color rgb="FFFFFFFF"/>
      </left>
      <top style="thin">
        <color rgb="FFFFFFFF"/>
      </top>
    </border>
  </borders>
  <cellStyleXfs count="1">
    <xf borderId="0" fillId="0" fontId="0" numFmtId="0" applyAlignment="1" applyFont="1"/>
  </cellStyleXfs>
  <cellXfs count="35">
    <xf borderId="0" fillId="0" fontId="0" numFmtId="0" xfId="0" applyAlignment="1" applyFont="1">
      <alignment readingOrder="0" shrinkToFit="0" vertical="bottom" wrapText="0"/>
    </xf>
    <xf borderId="1" fillId="2" fontId="1" numFmtId="0" xfId="0" applyAlignment="1" applyBorder="1" applyFill="1" applyFont="1">
      <alignment horizontal="left" readingOrder="0" shrinkToFit="0" vertical="top" wrapText="0"/>
    </xf>
    <xf borderId="2" fillId="2" fontId="1" numFmtId="0" xfId="0" applyAlignment="1" applyBorder="1" applyFont="1">
      <alignment horizontal="left" readingOrder="0" shrinkToFit="0" vertical="top" wrapText="0"/>
    </xf>
    <xf borderId="3" fillId="2" fontId="1" numFmtId="0" xfId="0" applyAlignment="1" applyBorder="1" applyFont="1">
      <alignment horizontal="left" readingOrder="0" shrinkToFit="0" vertical="top" wrapText="0"/>
    </xf>
    <xf borderId="4" fillId="3" fontId="2" numFmtId="0" xfId="0" applyAlignment="1" applyBorder="1" applyFill="1" applyFont="1">
      <alignment horizontal="left" readingOrder="0" vertical="top"/>
    </xf>
    <xf borderId="4" fillId="3" fontId="3" numFmtId="0" xfId="0" applyAlignment="1" applyBorder="1" applyFont="1">
      <alignment horizontal="left" readingOrder="0" vertical="top"/>
    </xf>
    <xf borderId="5" fillId="3" fontId="4" numFmtId="0" xfId="0" applyAlignment="1" applyBorder="1" applyFont="1">
      <alignment horizontal="left" readingOrder="0" shrinkToFit="0" vertical="top" wrapText="0"/>
    </xf>
    <xf borderId="5" fillId="3" fontId="4" numFmtId="0" xfId="0" applyAlignment="1" applyBorder="1" applyFont="1">
      <alignment horizontal="left" shrinkToFit="0" vertical="top" wrapText="0"/>
    </xf>
    <xf borderId="6" fillId="3" fontId="4" numFmtId="0" xfId="0" applyAlignment="1" applyBorder="1" applyFont="1">
      <alignment horizontal="left" shrinkToFit="0" vertical="top" wrapText="0"/>
    </xf>
    <xf borderId="4" fillId="4" fontId="5" numFmtId="0" xfId="0" applyAlignment="1" applyBorder="1" applyFill="1" applyFont="1">
      <alignment horizontal="left" readingOrder="0" vertical="top"/>
    </xf>
    <xf borderId="4" fillId="4" fontId="3" numFmtId="0" xfId="0" applyAlignment="1" applyBorder="1" applyFont="1">
      <alignment horizontal="left" readingOrder="0" vertical="top"/>
    </xf>
    <xf borderId="5" fillId="4" fontId="4" numFmtId="0" xfId="0" applyAlignment="1" applyBorder="1" applyFont="1">
      <alignment horizontal="left" readingOrder="0" shrinkToFit="0" vertical="top" wrapText="0"/>
    </xf>
    <xf borderId="5" fillId="4" fontId="4" numFmtId="0" xfId="0" applyAlignment="1" applyBorder="1" applyFont="1">
      <alignment horizontal="left" shrinkToFit="0" vertical="top" wrapText="0"/>
    </xf>
    <xf borderId="6" fillId="4" fontId="4" numFmtId="0" xfId="0" applyAlignment="1" applyBorder="1" applyFont="1">
      <alignment horizontal="left" shrinkToFit="0" vertical="top" wrapText="0"/>
    </xf>
    <xf borderId="5" fillId="4" fontId="6" numFmtId="0" xfId="0" applyAlignment="1" applyBorder="1" applyFont="1">
      <alignment shrinkToFit="0" vertical="top" wrapText="0"/>
    </xf>
    <xf borderId="5" fillId="4" fontId="4" numFmtId="0" xfId="0" applyAlignment="1" applyBorder="1" applyFont="1">
      <alignment horizontal="left" readingOrder="0" shrinkToFit="0" vertical="top" wrapText="1"/>
    </xf>
    <xf borderId="5" fillId="3" fontId="4" numFmtId="0" xfId="0" applyAlignment="1" applyBorder="1" applyFont="1">
      <alignment horizontal="left" readingOrder="0" shrinkToFit="0" vertical="top" wrapText="1"/>
    </xf>
    <xf borderId="6" fillId="3" fontId="4" numFmtId="0" xfId="0" applyAlignment="1" applyBorder="1" applyFont="1">
      <alignment horizontal="left" readingOrder="0" shrinkToFit="0" vertical="top" wrapText="1"/>
    </xf>
    <xf borderId="6" fillId="4" fontId="4" numFmtId="0" xfId="0" applyAlignment="1" applyBorder="1" applyFont="1">
      <alignment horizontal="left" readingOrder="0" shrinkToFit="0" vertical="top" wrapText="1"/>
    </xf>
    <xf borderId="4" fillId="3" fontId="7" numFmtId="0" xfId="0" applyAlignment="1" applyBorder="1" applyFont="1">
      <alignment horizontal="left" readingOrder="0" vertical="top"/>
    </xf>
    <xf borderId="4" fillId="4" fontId="8" numFmtId="0" xfId="0" applyAlignment="1" applyBorder="1" applyFont="1">
      <alignment horizontal="left" readingOrder="0" vertical="top"/>
    </xf>
    <xf borderId="7" fillId="4" fontId="9" numFmtId="0" xfId="0" applyAlignment="1" applyBorder="1" applyFont="1">
      <alignment horizontal="left" readingOrder="0" vertical="top"/>
    </xf>
    <xf borderId="7" fillId="4" fontId="3" numFmtId="0" xfId="0" applyAlignment="1" applyBorder="1" applyFont="1">
      <alignment horizontal="left" readingOrder="0" vertical="top"/>
    </xf>
    <xf borderId="8" fillId="4" fontId="4" numFmtId="0" xfId="0" applyAlignment="1" applyBorder="1" applyFont="1">
      <alignment horizontal="left" readingOrder="0" shrinkToFit="0" vertical="top" wrapText="0"/>
    </xf>
    <xf borderId="8" fillId="4" fontId="4" numFmtId="0" xfId="0" applyAlignment="1" applyBorder="1" applyFont="1">
      <alignment horizontal="left" shrinkToFit="0" vertical="top" wrapText="0"/>
    </xf>
    <xf borderId="9" fillId="4" fontId="4" numFmtId="0" xfId="0" applyAlignment="1" applyBorder="1" applyFont="1">
      <alignment horizontal="left" shrinkToFit="0" vertical="top" wrapText="0"/>
    </xf>
    <xf borderId="0" fillId="0" fontId="10" numFmtId="0" xfId="0" applyAlignment="1" applyFont="1">
      <alignment readingOrder="0"/>
    </xf>
    <xf borderId="0" fillId="0" fontId="10" numFmtId="0" xfId="0" applyAlignment="1" applyFont="1">
      <alignment readingOrder="0" shrinkToFit="0" wrapText="0"/>
    </xf>
    <xf borderId="0" fillId="0" fontId="11" numFmtId="0" xfId="0" applyAlignment="1" applyFont="1">
      <alignment vertical="bottom"/>
    </xf>
    <xf borderId="0" fillId="0" fontId="12" numFmtId="0" xfId="0" applyFont="1"/>
    <xf borderId="0" fillId="0" fontId="11" numFmtId="0" xfId="0" applyAlignment="1" applyFont="1">
      <alignment readingOrder="0" shrinkToFit="0" vertical="top" wrapText="0"/>
    </xf>
    <xf borderId="0" fillId="0" fontId="12" numFmtId="0" xfId="0" applyAlignment="1" applyFont="1">
      <alignment shrinkToFit="0" wrapText="0"/>
    </xf>
    <xf borderId="0" fillId="5" fontId="13" numFmtId="0" xfId="0" applyAlignment="1" applyFill="1" applyFont="1">
      <alignment horizontal="left" readingOrder="0" shrinkToFit="0" wrapText="0"/>
    </xf>
    <xf borderId="0" fillId="0" fontId="12" numFmtId="0" xfId="0" applyAlignment="1" applyFont="1">
      <alignment readingOrder="0"/>
    </xf>
    <xf borderId="0" fillId="5" fontId="13"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portal.etsi.org/webapp/teldir/ListPersDetails.asp?PersId=18030" TargetMode="External"/><Relationship Id="rId194" Type="http://schemas.openxmlformats.org/officeDocument/2006/relationships/hyperlink" Target="https://portal.etsi.org/webapp/teldir/ListPersDetails.asp?PersId=89122" TargetMode="External"/><Relationship Id="rId193" Type="http://schemas.openxmlformats.org/officeDocument/2006/relationships/hyperlink" Target="https://www.3gpp.org/DynaReport/26235.htm" TargetMode="External"/><Relationship Id="rId192" Type="http://schemas.openxmlformats.org/officeDocument/2006/relationships/hyperlink" Target="https://portal.etsi.org/webapp/teldir/ListPersDetails.asp?PersId=18030" TargetMode="External"/><Relationship Id="rId191" Type="http://schemas.openxmlformats.org/officeDocument/2006/relationships/hyperlink" Target="https://www.3gpp.org/DynaReport/26234.htm" TargetMode="External"/><Relationship Id="rId187" Type="http://schemas.openxmlformats.org/officeDocument/2006/relationships/hyperlink" Target="https://www.3gpp.org/DynaReport/26231.htm" TargetMode="External"/><Relationship Id="rId186" Type="http://schemas.openxmlformats.org/officeDocument/2006/relationships/hyperlink" Target="https://portal.etsi.org/webapp/teldir/ListPersDetails.asp?PersId=5722" TargetMode="External"/><Relationship Id="rId185" Type="http://schemas.openxmlformats.org/officeDocument/2006/relationships/hyperlink" Target="https://www.3gpp.org/DynaReport/26230.htm" TargetMode="External"/><Relationship Id="rId184" Type="http://schemas.openxmlformats.org/officeDocument/2006/relationships/hyperlink" Target="https://portal.etsi.org/webapp/teldir/ListPersDetails.asp?PersId=5722" TargetMode="External"/><Relationship Id="rId189" Type="http://schemas.openxmlformats.org/officeDocument/2006/relationships/hyperlink" Target="https://www.3gpp.org/DynaReport/26233.htm" TargetMode="External"/><Relationship Id="rId188" Type="http://schemas.openxmlformats.org/officeDocument/2006/relationships/hyperlink" Target="https://portal.etsi.org/webapp/teldir/ListPersDetails.asp?PersId=5722" TargetMode="External"/><Relationship Id="rId183" Type="http://schemas.openxmlformats.org/officeDocument/2006/relationships/hyperlink" Target="https://www.3gpp.org/DynaReport/26226.htm" TargetMode="External"/><Relationship Id="rId182" Type="http://schemas.openxmlformats.org/officeDocument/2006/relationships/hyperlink" Target="https://portal.etsi.org/webapp/teldir/ListPersDetails.asp?PersId=72776" TargetMode="External"/><Relationship Id="rId181" Type="http://schemas.openxmlformats.org/officeDocument/2006/relationships/hyperlink" Target="https://www.3gpp.org/DynaReport/26223.htm" TargetMode="External"/><Relationship Id="rId180" Type="http://schemas.openxmlformats.org/officeDocument/2006/relationships/hyperlink" Target="https://portal.etsi.org/webapp/teldir/ListPersDetails.asp?PersId=13944" TargetMode="External"/><Relationship Id="rId176" Type="http://schemas.openxmlformats.org/officeDocument/2006/relationships/hyperlink" Target="https://portal.etsi.org/webapp/teldir/ListPersDetails.asp?PersId=5794" TargetMode="External"/><Relationship Id="rId297" Type="http://schemas.openxmlformats.org/officeDocument/2006/relationships/hyperlink" Target="https://www.3gpp.org/DynaReport/26450.htm" TargetMode="External"/><Relationship Id="rId175" Type="http://schemas.openxmlformats.org/officeDocument/2006/relationships/hyperlink" Target="https://www.3gpp.org/DynaReport/26201.htm" TargetMode="External"/><Relationship Id="rId296" Type="http://schemas.openxmlformats.org/officeDocument/2006/relationships/hyperlink" Target="https://portal.etsi.org/webapp/teldir/ListPersDetails.asp?PersId=72605" TargetMode="External"/><Relationship Id="rId174" Type="http://schemas.openxmlformats.org/officeDocument/2006/relationships/hyperlink" Target="https://portal.etsi.org/webapp/teldir/ListPersDetails.asp?PersId=13944" TargetMode="External"/><Relationship Id="rId295" Type="http://schemas.openxmlformats.org/officeDocument/2006/relationships/hyperlink" Target="https://www.3gpp.org/DynaReport/26449.htm" TargetMode="External"/><Relationship Id="rId173" Type="http://schemas.openxmlformats.org/officeDocument/2006/relationships/hyperlink" Target="https://www.3gpp.org/DynaReport/26194.htm" TargetMode="External"/><Relationship Id="rId294" Type="http://schemas.openxmlformats.org/officeDocument/2006/relationships/hyperlink" Target="https://portal.etsi.org/webapp/teldir/ListPersDetails.asp?PersId=45140" TargetMode="External"/><Relationship Id="rId179" Type="http://schemas.openxmlformats.org/officeDocument/2006/relationships/hyperlink" Target="https://www.3gpp.org/DynaReport/26204.htm" TargetMode="External"/><Relationship Id="rId178" Type="http://schemas.openxmlformats.org/officeDocument/2006/relationships/hyperlink" Target="https://portal.etsi.org/webapp/teldir/ListPersDetails.asp?PersId=5770" TargetMode="External"/><Relationship Id="rId299" Type="http://schemas.openxmlformats.org/officeDocument/2006/relationships/hyperlink" Target="https://www.3gpp.org/DynaReport/26451.htm" TargetMode="External"/><Relationship Id="rId177" Type="http://schemas.openxmlformats.org/officeDocument/2006/relationships/hyperlink" Target="https://www.3gpp.org/DynaReport/26202.htm" TargetMode="External"/><Relationship Id="rId298" Type="http://schemas.openxmlformats.org/officeDocument/2006/relationships/hyperlink" Target="https://portal.etsi.org/webapp/teldir/ListPersDetails.asp?PersId=58264" TargetMode="External"/><Relationship Id="rId198" Type="http://schemas.openxmlformats.org/officeDocument/2006/relationships/hyperlink" Target="https://portal.etsi.org/webapp/teldir/ListPersDetails.asp?PersId=18030" TargetMode="External"/><Relationship Id="rId197" Type="http://schemas.openxmlformats.org/officeDocument/2006/relationships/hyperlink" Target="https://www.3gpp.org/DynaReport/26237.htm" TargetMode="External"/><Relationship Id="rId196" Type="http://schemas.openxmlformats.org/officeDocument/2006/relationships/hyperlink" Target="https://portal.etsi.org/webapp/teldir/ListPersDetails.asp?PersId=38881" TargetMode="External"/><Relationship Id="rId195" Type="http://schemas.openxmlformats.org/officeDocument/2006/relationships/hyperlink" Target="https://www.3gpp.org/DynaReport/26236.htm" TargetMode="External"/><Relationship Id="rId199" Type="http://schemas.openxmlformats.org/officeDocument/2006/relationships/hyperlink" Target="https://www.3gpp.org/DynaReport/26238.htm" TargetMode="External"/><Relationship Id="rId150" Type="http://schemas.openxmlformats.org/officeDocument/2006/relationships/hyperlink" Target="https://portal.etsi.org/webapp/teldir/ListPersDetails.asp?PersId=18030" TargetMode="External"/><Relationship Id="rId271" Type="http://schemas.openxmlformats.org/officeDocument/2006/relationships/hyperlink" Target="https://www.3gpp.org/DynaReport/26410.htm" TargetMode="External"/><Relationship Id="rId392" Type="http://schemas.openxmlformats.org/officeDocument/2006/relationships/hyperlink" Target="https://portal.etsi.org/webapp/teldir/ListPersDetails.asp?PersId=3557" TargetMode="External"/><Relationship Id="rId270" Type="http://schemas.openxmlformats.org/officeDocument/2006/relationships/hyperlink" Target="https://portal.etsi.org/webapp/teldir/ListPersDetails.asp?PersId=29799" TargetMode="External"/><Relationship Id="rId391" Type="http://schemas.openxmlformats.org/officeDocument/2006/relationships/hyperlink" Target="https://www.3gpp.org/DynaReport/26915.htm" TargetMode="External"/><Relationship Id="rId390" Type="http://schemas.openxmlformats.org/officeDocument/2006/relationships/hyperlink" Target="https://portal.etsi.org/webapp/teldir/ListPersDetails.asp?PersId=89122" TargetMode="External"/><Relationship Id="rId1" Type="http://schemas.openxmlformats.org/officeDocument/2006/relationships/hyperlink" Target="https://www.3gpp.org/DynaReport/0253.htm" TargetMode="External"/><Relationship Id="rId2" Type="http://schemas.openxmlformats.org/officeDocument/2006/relationships/hyperlink" Target="https://portal.etsi.org/webapp/teldir/ListPersDetails.asp?PersId=5770" TargetMode="External"/><Relationship Id="rId3" Type="http://schemas.openxmlformats.org/officeDocument/2006/relationships/hyperlink" Target="https://www.3gpp.org/DynaReport/0276.htm" TargetMode="External"/><Relationship Id="rId149" Type="http://schemas.openxmlformats.org/officeDocument/2006/relationships/hyperlink" Target="https://www.3gpp.org/DynaReport/26141.htm" TargetMode="External"/><Relationship Id="rId4" Type="http://schemas.openxmlformats.org/officeDocument/2006/relationships/hyperlink" Target="https://portal.etsi.org/webapp/teldir/ListPersDetails.asp?PersId=3209" TargetMode="External"/><Relationship Id="rId148" Type="http://schemas.openxmlformats.org/officeDocument/2006/relationships/hyperlink" Target="https://portal.etsi.org/webapp/teldir/ListPersDetails.asp?PersId=37548" TargetMode="External"/><Relationship Id="rId269" Type="http://schemas.openxmlformats.org/officeDocument/2006/relationships/hyperlink" Target="https://www.3gpp.org/DynaReport/26406.htm" TargetMode="External"/><Relationship Id="rId9" Type="http://schemas.openxmlformats.org/officeDocument/2006/relationships/hyperlink" Target="https://www.3gpp.org/DynaReport/0358.htm" TargetMode="External"/><Relationship Id="rId143" Type="http://schemas.openxmlformats.org/officeDocument/2006/relationships/hyperlink" Target="https://www.3gpp.org/DynaReport/26132.htm" TargetMode="External"/><Relationship Id="rId264" Type="http://schemas.openxmlformats.org/officeDocument/2006/relationships/hyperlink" Target="https://portal.etsi.org/webapp/teldir/ListPersDetails.asp?PersId=29799" TargetMode="External"/><Relationship Id="rId385" Type="http://schemas.openxmlformats.org/officeDocument/2006/relationships/hyperlink" Target="https://www.3gpp.org/DynaReport/26911.htm" TargetMode="External"/><Relationship Id="rId142" Type="http://schemas.openxmlformats.org/officeDocument/2006/relationships/hyperlink" Target="https://portal.etsi.org/webapp/teldir/ListPersDetails.asp?PersId=32055" TargetMode="External"/><Relationship Id="rId263" Type="http://schemas.openxmlformats.org/officeDocument/2006/relationships/hyperlink" Target="https://www.3gpp.org/DynaReport/26403.htm" TargetMode="External"/><Relationship Id="rId384" Type="http://schemas.openxmlformats.org/officeDocument/2006/relationships/hyperlink" Target="https://portal.etsi.org/webapp/teldir/ListPersDetails.asp?PersId=72776" TargetMode="External"/><Relationship Id="rId141" Type="http://schemas.openxmlformats.org/officeDocument/2006/relationships/hyperlink" Target="https://www.3gpp.org/DynaReport/26131.htm" TargetMode="External"/><Relationship Id="rId262" Type="http://schemas.openxmlformats.org/officeDocument/2006/relationships/hyperlink" Target="https://portal.etsi.org/webapp/teldir/ListPersDetails.asp?PersId=29799" TargetMode="External"/><Relationship Id="rId383" Type="http://schemas.openxmlformats.org/officeDocument/2006/relationships/hyperlink" Target="https://www.3gpp.org/DynaReport/26910.htm" TargetMode="External"/><Relationship Id="rId140" Type="http://schemas.openxmlformats.org/officeDocument/2006/relationships/hyperlink" Target="https://portal.etsi.org/webapp/teldir/ListPersDetails.asp?PersId=32055" TargetMode="External"/><Relationship Id="rId261" Type="http://schemas.openxmlformats.org/officeDocument/2006/relationships/hyperlink" Target="https://www.3gpp.org/DynaReport/26402.htm" TargetMode="External"/><Relationship Id="rId382" Type="http://schemas.openxmlformats.org/officeDocument/2006/relationships/hyperlink" Target="https://portal.etsi.org/webapp/teldir/ListPersDetails.asp?PersId=26481" TargetMode="External"/><Relationship Id="rId5" Type="http://schemas.openxmlformats.org/officeDocument/2006/relationships/hyperlink" Target="https://www.3gpp.org/DynaReport/0350.htm" TargetMode="External"/><Relationship Id="rId147" Type="http://schemas.openxmlformats.org/officeDocument/2006/relationships/hyperlink" Target="https://www.3gpp.org/DynaReport/26140.htm" TargetMode="External"/><Relationship Id="rId268" Type="http://schemas.openxmlformats.org/officeDocument/2006/relationships/hyperlink" Target="https://portal.etsi.org/webapp/teldir/ListPersDetails.asp?PersId=29799" TargetMode="External"/><Relationship Id="rId389" Type="http://schemas.openxmlformats.org/officeDocument/2006/relationships/hyperlink" Target="https://www.3gpp.org/DynaReport/26914.htm" TargetMode="External"/><Relationship Id="rId6" Type="http://schemas.openxmlformats.org/officeDocument/2006/relationships/hyperlink" Target="https://portal.etsi.org/webapp/teldir/ListPersDetails.asp?PersId=3209" TargetMode="External"/><Relationship Id="rId146" Type="http://schemas.openxmlformats.org/officeDocument/2006/relationships/hyperlink" Target="https://portal.etsi.org/webapp/teldir/ListPersDetails.asp?PersId=16624" TargetMode="External"/><Relationship Id="rId267" Type="http://schemas.openxmlformats.org/officeDocument/2006/relationships/hyperlink" Target="https://www.3gpp.org/DynaReport/26405.htm" TargetMode="External"/><Relationship Id="rId388" Type="http://schemas.openxmlformats.org/officeDocument/2006/relationships/hyperlink" Target="https://portal.etsi.org/webapp/teldir/ListPersDetails.asp?PersId=89122" TargetMode="External"/><Relationship Id="rId7" Type="http://schemas.openxmlformats.org/officeDocument/2006/relationships/hyperlink" Target="https://www.3gpp.org/DynaReport/0353.htm" TargetMode="External"/><Relationship Id="rId145" Type="http://schemas.openxmlformats.org/officeDocument/2006/relationships/hyperlink" Target="https://www.3gpp.org/DynaReport/26139.htm" TargetMode="External"/><Relationship Id="rId266" Type="http://schemas.openxmlformats.org/officeDocument/2006/relationships/hyperlink" Target="https://portal.etsi.org/webapp/teldir/ListPersDetails.asp?PersId=29799" TargetMode="External"/><Relationship Id="rId387" Type="http://schemas.openxmlformats.org/officeDocument/2006/relationships/hyperlink" Target="https://www.3gpp.org/DynaReport/26912.htm" TargetMode="External"/><Relationship Id="rId8" Type="http://schemas.openxmlformats.org/officeDocument/2006/relationships/hyperlink" Target="https://portal.etsi.org/webapp/teldir/ListPersDetails.asp?PersId=14777" TargetMode="External"/><Relationship Id="rId144" Type="http://schemas.openxmlformats.org/officeDocument/2006/relationships/hyperlink" Target="https://portal.etsi.org/webapp/teldir/ListPersDetails.asp?PersId=47443" TargetMode="External"/><Relationship Id="rId265" Type="http://schemas.openxmlformats.org/officeDocument/2006/relationships/hyperlink" Target="https://www.3gpp.org/DynaReport/26404.htm" TargetMode="External"/><Relationship Id="rId386" Type="http://schemas.openxmlformats.org/officeDocument/2006/relationships/hyperlink" Target="https://portal.etsi.org/webapp/teldir/ListPersDetails.asp?PersId=89122" TargetMode="External"/><Relationship Id="rId260" Type="http://schemas.openxmlformats.org/officeDocument/2006/relationships/hyperlink" Target="https://portal.etsi.org/webapp/teldir/ListPersDetails.asp?PersId=29799" TargetMode="External"/><Relationship Id="rId381" Type="http://schemas.openxmlformats.org/officeDocument/2006/relationships/hyperlink" Target="https://www.3gpp.org/DynaReport/26909.htm" TargetMode="External"/><Relationship Id="rId380" Type="http://schemas.openxmlformats.org/officeDocument/2006/relationships/hyperlink" Target="https://portal.etsi.org/webapp/teldir/ListPersDetails.asp?PersId=37548" TargetMode="External"/><Relationship Id="rId139" Type="http://schemas.openxmlformats.org/officeDocument/2006/relationships/hyperlink" Target="https://www.3gpp.org/DynaReport/26130.htm" TargetMode="External"/><Relationship Id="rId138" Type="http://schemas.openxmlformats.org/officeDocument/2006/relationships/hyperlink" Target="https://portal.etsi.org/webapp/teldir/ListPersDetails.asp?PersId=88256" TargetMode="External"/><Relationship Id="rId259" Type="http://schemas.openxmlformats.org/officeDocument/2006/relationships/hyperlink" Target="https://www.3gpp.org/DynaReport/26401.htm" TargetMode="External"/><Relationship Id="rId137" Type="http://schemas.openxmlformats.org/officeDocument/2006/relationships/hyperlink" Target="https://www.3gpp.org/DynaReport/26119.htm" TargetMode="External"/><Relationship Id="rId258" Type="http://schemas.openxmlformats.org/officeDocument/2006/relationships/hyperlink" Target="https://portal.etsi.org/webapp/teldir/ListPersDetails.asp?PersId=59317" TargetMode="External"/><Relationship Id="rId379" Type="http://schemas.openxmlformats.org/officeDocument/2006/relationships/hyperlink" Target="https://www.3gpp.org/DynaReport/26907.htm" TargetMode="External"/><Relationship Id="rId132" Type="http://schemas.openxmlformats.org/officeDocument/2006/relationships/hyperlink" Target="https://portal.etsi.org/webapp/teldir/ListPersDetails.asp?PersId=18030" TargetMode="External"/><Relationship Id="rId253" Type="http://schemas.openxmlformats.org/officeDocument/2006/relationships/hyperlink" Target="https://www.3gpp.org/DynaReport/26346.htm" TargetMode="External"/><Relationship Id="rId374" Type="http://schemas.openxmlformats.org/officeDocument/2006/relationships/hyperlink" Target="https://portal.etsi.org/webapp/teldir/ListPersDetails.asp?PersId=37548" TargetMode="External"/><Relationship Id="rId495" Type="http://schemas.openxmlformats.org/officeDocument/2006/relationships/hyperlink" Target="https://www.3gpp.org/DynaReport/43058.htm" TargetMode="External"/><Relationship Id="rId131" Type="http://schemas.openxmlformats.org/officeDocument/2006/relationships/hyperlink" Target="https://www.3gpp.org/DynaReport/26116.htm" TargetMode="External"/><Relationship Id="rId252" Type="http://schemas.openxmlformats.org/officeDocument/2006/relationships/hyperlink" Target="https://portal.etsi.org/webapp/teldir/ListPersDetails.asp?PersId=37548" TargetMode="External"/><Relationship Id="rId373" Type="http://schemas.openxmlformats.org/officeDocument/2006/relationships/hyperlink" Target="https://www.3gpp.org/DynaReport/26904.htm" TargetMode="External"/><Relationship Id="rId494" Type="http://schemas.openxmlformats.org/officeDocument/2006/relationships/hyperlink" Target="https://portal.etsi.org/webapp/teldir/ListPersDetails.asp?PersId=3209" TargetMode="External"/><Relationship Id="rId130" Type="http://schemas.openxmlformats.org/officeDocument/2006/relationships/hyperlink" Target="https://portal.etsi.org/webapp/teldir/ListPersDetails.asp?PersId=3209" TargetMode="External"/><Relationship Id="rId251" Type="http://schemas.openxmlformats.org/officeDocument/2006/relationships/hyperlink" Target="https://www.3gpp.org/DynaReport/26307.htm" TargetMode="External"/><Relationship Id="rId372" Type="http://schemas.openxmlformats.org/officeDocument/2006/relationships/hyperlink" Target="https://portal.etsi.org/webapp/teldir/ListPersDetails.asp?PersId=37548" TargetMode="External"/><Relationship Id="rId493" Type="http://schemas.openxmlformats.org/officeDocument/2006/relationships/hyperlink" Target="https://www.3gpp.org/DynaReport/43050.htm" TargetMode="External"/><Relationship Id="rId250" Type="http://schemas.openxmlformats.org/officeDocument/2006/relationships/hyperlink" Target="https://portal.etsi.org/webapp/teldir/ListPersDetails.asp?PersId=13944" TargetMode="External"/><Relationship Id="rId371" Type="http://schemas.openxmlformats.org/officeDocument/2006/relationships/hyperlink" Target="https://www.3gpp.org/DynaReport/26903.htm" TargetMode="External"/><Relationship Id="rId492" Type="http://schemas.openxmlformats.org/officeDocument/2006/relationships/hyperlink" Target="https://portal.etsi.org/webapp/teldir/ListPersDetails.asp?PersId=14777" TargetMode="External"/><Relationship Id="rId136" Type="http://schemas.openxmlformats.org/officeDocument/2006/relationships/hyperlink" Target="https://portal.etsi.org/webapp/teldir/ListPersDetails.asp?PersId=60397" TargetMode="External"/><Relationship Id="rId257" Type="http://schemas.openxmlformats.org/officeDocument/2006/relationships/hyperlink" Target="https://www.3gpp.org/DynaReport/26348.htm" TargetMode="External"/><Relationship Id="rId378" Type="http://schemas.openxmlformats.org/officeDocument/2006/relationships/hyperlink" Target="https://portal.etsi.org/webapp/teldir/ListPersDetails.asp?PersId=72776" TargetMode="External"/><Relationship Id="rId499" Type="http://schemas.openxmlformats.org/officeDocument/2006/relationships/hyperlink" Target="https://www.3gpp.org/DynaReport/46002.htm" TargetMode="External"/><Relationship Id="rId135" Type="http://schemas.openxmlformats.org/officeDocument/2006/relationships/hyperlink" Target="https://www.3gpp.org/DynaReport/26118.htm" TargetMode="External"/><Relationship Id="rId256" Type="http://schemas.openxmlformats.org/officeDocument/2006/relationships/hyperlink" Target="https://portal.etsi.org/webapp/teldir/ListPersDetails.asp?PersId=37548" TargetMode="External"/><Relationship Id="rId377" Type="http://schemas.openxmlformats.org/officeDocument/2006/relationships/hyperlink" Target="https://www.3gpp.org/DynaReport/26906.htm" TargetMode="External"/><Relationship Id="rId498" Type="http://schemas.openxmlformats.org/officeDocument/2006/relationships/hyperlink" Target="https://portal.etsi.org/webapp/teldir/ListPersDetails.asp?PersId=3209" TargetMode="External"/><Relationship Id="rId134" Type="http://schemas.openxmlformats.org/officeDocument/2006/relationships/hyperlink" Target="https://portal.etsi.org/webapp/teldir/ListPersDetails.asp?PersId=60397" TargetMode="External"/><Relationship Id="rId255" Type="http://schemas.openxmlformats.org/officeDocument/2006/relationships/hyperlink" Target="https://www.3gpp.org/DynaReport/26347.htm" TargetMode="External"/><Relationship Id="rId376" Type="http://schemas.openxmlformats.org/officeDocument/2006/relationships/hyperlink" Target="https://portal.etsi.org/webapp/teldir/ListPersDetails.asp?PersId=41772" TargetMode="External"/><Relationship Id="rId497" Type="http://schemas.openxmlformats.org/officeDocument/2006/relationships/hyperlink" Target="https://www.3gpp.org/DynaReport/46001.htm" TargetMode="External"/><Relationship Id="rId133" Type="http://schemas.openxmlformats.org/officeDocument/2006/relationships/hyperlink" Target="https://www.3gpp.org/DynaReport/26117.htm" TargetMode="External"/><Relationship Id="rId254" Type="http://schemas.openxmlformats.org/officeDocument/2006/relationships/hyperlink" Target="https://portal.etsi.org/webapp/teldir/ListPersDetails.asp?PersId=18030" TargetMode="External"/><Relationship Id="rId375" Type="http://schemas.openxmlformats.org/officeDocument/2006/relationships/hyperlink" Target="https://www.3gpp.org/DynaReport/26905.htm" TargetMode="External"/><Relationship Id="rId496" Type="http://schemas.openxmlformats.org/officeDocument/2006/relationships/hyperlink" Target="https://portal.etsi.org/webapp/teldir/ListPersDetails.asp?PersId=32055" TargetMode="External"/><Relationship Id="rId172" Type="http://schemas.openxmlformats.org/officeDocument/2006/relationships/hyperlink" Target="https://portal.etsi.org/webapp/teldir/ListPersDetails.asp?PersId=13944" TargetMode="External"/><Relationship Id="rId293" Type="http://schemas.openxmlformats.org/officeDocument/2006/relationships/hyperlink" Target="https://www.3gpp.org/DynaReport/26448.htm" TargetMode="External"/><Relationship Id="rId171" Type="http://schemas.openxmlformats.org/officeDocument/2006/relationships/hyperlink" Target="https://www.3gpp.org/DynaReport/26193.htm" TargetMode="External"/><Relationship Id="rId292" Type="http://schemas.openxmlformats.org/officeDocument/2006/relationships/hyperlink" Target="https://portal.etsi.org/webapp/teldir/ListPersDetails.asp?PersId=13944" TargetMode="External"/><Relationship Id="rId170" Type="http://schemas.openxmlformats.org/officeDocument/2006/relationships/hyperlink" Target="https://portal.etsi.org/webapp/teldir/ListPersDetails.asp?PersId=13944" TargetMode="External"/><Relationship Id="rId291" Type="http://schemas.openxmlformats.org/officeDocument/2006/relationships/hyperlink" Target="https://www.3gpp.org/DynaReport/26447.htm" TargetMode="External"/><Relationship Id="rId290" Type="http://schemas.openxmlformats.org/officeDocument/2006/relationships/hyperlink" Target="https://portal.etsi.org/webapp/teldir/ListPersDetails.asp?PersId=32055" TargetMode="External"/><Relationship Id="rId165" Type="http://schemas.openxmlformats.org/officeDocument/2006/relationships/hyperlink" Target="https://www.3gpp.org/DynaReport/26190.htm" TargetMode="External"/><Relationship Id="rId286" Type="http://schemas.openxmlformats.org/officeDocument/2006/relationships/hyperlink" Target="https://portal.etsi.org/webapp/teldir/ListPersDetails.asp?PersId=42804" TargetMode="External"/><Relationship Id="rId164" Type="http://schemas.openxmlformats.org/officeDocument/2006/relationships/hyperlink" Target="https://portal.etsi.org/webapp/teldir/ListPersDetails.asp?PersId=36141" TargetMode="External"/><Relationship Id="rId285" Type="http://schemas.openxmlformats.org/officeDocument/2006/relationships/hyperlink" Target="https://www.3gpp.org/DynaReport/26444.htm" TargetMode="External"/><Relationship Id="rId163" Type="http://schemas.openxmlformats.org/officeDocument/2006/relationships/hyperlink" Target="https://www.3gpp.org/DynaReport/26179.htm" TargetMode="External"/><Relationship Id="rId284" Type="http://schemas.openxmlformats.org/officeDocument/2006/relationships/hyperlink" Target="https://portal.etsi.org/webapp/teldir/ListPersDetails.asp?PersId=45140" TargetMode="External"/><Relationship Id="rId162" Type="http://schemas.openxmlformats.org/officeDocument/2006/relationships/hyperlink" Target="https://portal.etsi.org/webapp/teldir/ListPersDetails.asp?PersId=14901" TargetMode="External"/><Relationship Id="rId283" Type="http://schemas.openxmlformats.org/officeDocument/2006/relationships/hyperlink" Target="https://www.3gpp.org/DynaReport/26443.htm" TargetMode="External"/><Relationship Id="rId169" Type="http://schemas.openxmlformats.org/officeDocument/2006/relationships/hyperlink" Target="https://www.3gpp.org/DynaReport/26192.htm" TargetMode="External"/><Relationship Id="rId168" Type="http://schemas.openxmlformats.org/officeDocument/2006/relationships/hyperlink" Target="https://portal.etsi.org/webapp/teldir/ListPersDetails.asp?PersId=13944" TargetMode="External"/><Relationship Id="rId289" Type="http://schemas.openxmlformats.org/officeDocument/2006/relationships/hyperlink" Target="https://www.3gpp.org/DynaReport/26446.htm" TargetMode="External"/><Relationship Id="rId167" Type="http://schemas.openxmlformats.org/officeDocument/2006/relationships/hyperlink" Target="https://www.3gpp.org/DynaReport/26191.htm" TargetMode="External"/><Relationship Id="rId288" Type="http://schemas.openxmlformats.org/officeDocument/2006/relationships/hyperlink" Target="https://portal.etsi.org/webapp/teldir/ListPersDetails.asp?PersId=71896" TargetMode="External"/><Relationship Id="rId166" Type="http://schemas.openxmlformats.org/officeDocument/2006/relationships/hyperlink" Target="https://portal.etsi.org/webapp/teldir/ListPersDetails.asp?PersId=13944" TargetMode="External"/><Relationship Id="rId287" Type="http://schemas.openxmlformats.org/officeDocument/2006/relationships/hyperlink" Target="https://www.3gpp.org/DynaReport/26445.htm" TargetMode="External"/><Relationship Id="rId161" Type="http://schemas.openxmlformats.org/officeDocument/2006/relationships/hyperlink" Target="https://www.3gpp.org/DynaReport/26177.htm" TargetMode="External"/><Relationship Id="rId282" Type="http://schemas.openxmlformats.org/officeDocument/2006/relationships/hyperlink" Target="https://portal.etsi.org/webapp/teldir/ListPersDetails.asp?PersId=45140" TargetMode="External"/><Relationship Id="rId160" Type="http://schemas.openxmlformats.org/officeDocument/2006/relationships/hyperlink" Target="https://portal.etsi.org/webapp/teldir/ListPersDetails.asp?PersId=13944" TargetMode="External"/><Relationship Id="rId281" Type="http://schemas.openxmlformats.org/officeDocument/2006/relationships/hyperlink" Target="https://www.3gpp.org/DynaReport/26442.htm" TargetMode="External"/><Relationship Id="rId280" Type="http://schemas.openxmlformats.org/officeDocument/2006/relationships/hyperlink" Target="https://portal.etsi.org/webapp/teldir/ListPersDetails.asp?PersId=71896" TargetMode="External"/><Relationship Id="rId159" Type="http://schemas.openxmlformats.org/officeDocument/2006/relationships/hyperlink" Target="https://www.3gpp.org/DynaReport/26174.htm" TargetMode="External"/><Relationship Id="rId154" Type="http://schemas.openxmlformats.org/officeDocument/2006/relationships/hyperlink" Target="https://portal.etsi.org/webapp/teldir/ListPersDetails.asp?PersId=59317" TargetMode="External"/><Relationship Id="rId275" Type="http://schemas.openxmlformats.org/officeDocument/2006/relationships/hyperlink" Target="https://www.3gpp.org/DynaReport/26412.htm" TargetMode="External"/><Relationship Id="rId396" Type="http://schemas.openxmlformats.org/officeDocument/2006/relationships/hyperlink" Target="https://portal.etsi.org/webapp/teldir/ListPersDetails.asp?PersId=60397" TargetMode="External"/><Relationship Id="rId153" Type="http://schemas.openxmlformats.org/officeDocument/2006/relationships/hyperlink" Target="https://www.3gpp.org/DynaReport/26150.htm" TargetMode="External"/><Relationship Id="rId274" Type="http://schemas.openxmlformats.org/officeDocument/2006/relationships/hyperlink" Target="https://portal.etsi.org/webapp/teldir/ListPersDetails.asp?PersId=29799" TargetMode="External"/><Relationship Id="rId395" Type="http://schemas.openxmlformats.org/officeDocument/2006/relationships/hyperlink" Target="https://www.3gpp.org/DynaReport/26917.htm" TargetMode="External"/><Relationship Id="rId152" Type="http://schemas.openxmlformats.org/officeDocument/2006/relationships/hyperlink" Target="https://portal.etsi.org/webapp/teldir/ListPersDetails.asp?PersId=29509" TargetMode="External"/><Relationship Id="rId273" Type="http://schemas.openxmlformats.org/officeDocument/2006/relationships/hyperlink" Target="https://www.3gpp.org/DynaReport/26411.htm" TargetMode="External"/><Relationship Id="rId394" Type="http://schemas.openxmlformats.org/officeDocument/2006/relationships/hyperlink" Target="https://portal.etsi.org/webapp/teldir/ListPersDetails.asp?PersId=18030" TargetMode="External"/><Relationship Id="rId151" Type="http://schemas.openxmlformats.org/officeDocument/2006/relationships/hyperlink" Target="https://www.3gpp.org/DynaReport/26142.htm" TargetMode="External"/><Relationship Id="rId272" Type="http://schemas.openxmlformats.org/officeDocument/2006/relationships/hyperlink" Target="https://portal.etsi.org/webapp/teldir/ListPersDetails.asp?PersId=29799" TargetMode="External"/><Relationship Id="rId393" Type="http://schemas.openxmlformats.org/officeDocument/2006/relationships/hyperlink" Target="https://www.3gpp.org/DynaReport/26916.htm" TargetMode="External"/><Relationship Id="rId158" Type="http://schemas.openxmlformats.org/officeDocument/2006/relationships/hyperlink" Target="https://portal.etsi.org/webapp/teldir/ListPersDetails.asp?PersId=73896" TargetMode="External"/><Relationship Id="rId279" Type="http://schemas.openxmlformats.org/officeDocument/2006/relationships/hyperlink" Target="https://www.3gpp.org/DynaReport/26441.htm" TargetMode="External"/><Relationship Id="rId157" Type="http://schemas.openxmlformats.org/officeDocument/2006/relationships/hyperlink" Target="https://www.3gpp.org/DynaReport/26173.htm" TargetMode="External"/><Relationship Id="rId278" Type="http://schemas.openxmlformats.org/officeDocument/2006/relationships/hyperlink" Target="https://portal.etsi.org/webapp/teldir/ListPersDetails.asp?PersId=29509" TargetMode="External"/><Relationship Id="rId399" Type="http://schemas.openxmlformats.org/officeDocument/2006/relationships/hyperlink" Target="https://www.3gpp.org/DynaReport/26919.htm" TargetMode="External"/><Relationship Id="rId156" Type="http://schemas.openxmlformats.org/officeDocument/2006/relationships/hyperlink" Target="https://portal.etsi.org/webapp/teldir/ListPersDetails.asp?PersId=13944" TargetMode="External"/><Relationship Id="rId277" Type="http://schemas.openxmlformats.org/officeDocument/2006/relationships/hyperlink" Target="https://www.3gpp.org/DynaReport/26430.htm" TargetMode="External"/><Relationship Id="rId398" Type="http://schemas.openxmlformats.org/officeDocument/2006/relationships/hyperlink" Target="https://portal.etsi.org/webapp/teldir/ListPersDetails.asp?PersId=41772" TargetMode="External"/><Relationship Id="rId155" Type="http://schemas.openxmlformats.org/officeDocument/2006/relationships/hyperlink" Target="https://www.3gpp.org/DynaReport/26171.htm" TargetMode="External"/><Relationship Id="rId276" Type="http://schemas.openxmlformats.org/officeDocument/2006/relationships/hyperlink" Target="https://portal.etsi.org/webapp/teldir/ListPersDetails.asp?PersId=29509" TargetMode="External"/><Relationship Id="rId397" Type="http://schemas.openxmlformats.org/officeDocument/2006/relationships/hyperlink" Target="https://www.3gpp.org/DynaReport/26918.htm" TargetMode="External"/><Relationship Id="rId40" Type="http://schemas.openxmlformats.org/officeDocument/2006/relationships/hyperlink" Target="https://portal.etsi.org/webapp/teldir/ListPersDetails.asp?PersId=5779" TargetMode="External"/><Relationship Id="rId42" Type="http://schemas.openxmlformats.org/officeDocument/2006/relationships/hyperlink" Target="https://portal.etsi.org/webapp/teldir/ListPersDetails.asp?PersId=5794" TargetMode="External"/><Relationship Id="rId41" Type="http://schemas.openxmlformats.org/officeDocument/2006/relationships/hyperlink" Target="https://www.3gpp.org/DynaReport/0651.htm" TargetMode="External"/><Relationship Id="rId44" Type="http://schemas.openxmlformats.org/officeDocument/2006/relationships/hyperlink" Target="https://portal.etsi.org/webapp/teldir/ListPersDetails.asp?PersId=5794" TargetMode="External"/><Relationship Id="rId43" Type="http://schemas.openxmlformats.org/officeDocument/2006/relationships/hyperlink" Target="https://www.3gpp.org/DynaReport/0653.htm" TargetMode="External"/><Relationship Id="rId46" Type="http://schemas.openxmlformats.org/officeDocument/2006/relationships/hyperlink" Target="https://portal.etsi.org/webapp/teldir/ListPersDetails.asp?PersId=5794" TargetMode="External"/><Relationship Id="rId45" Type="http://schemas.openxmlformats.org/officeDocument/2006/relationships/hyperlink" Target="https://www.3gpp.org/DynaReport/0654.htm" TargetMode="External"/><Relationship Id="rId509" Type="http://schemas.openxmlformats.org/officeDocument/2006/relationships/hyperlink" Target="https://www.3gpp.org/DynaReport/46011.htm" TargetMode="External"/><Relationship Id="rId508" Type="http://schemas.openxmlformats.org/officeDocument/2006/relationships/hyperlink" Target="https://portal.etsi.org/webapp/teldir/ListPersDetails.asp?PersId=14777" TargetMode="External"/><Relationship Id="rId503" Type="http://schemas.openxmlformats.org/officeDocument/2006/relationships/hyperlink" Target="https://www.3gpp.org/DynaReport/46007.htm" TargetMode="External"/><Relationship Id="rId502" Type="http://schemas.openxmlformats.org/officeDocument/2006/relationships/hyperlink" Target="https://portal.etsi.org/webapp/teldir/ListPersDetails.asp?PersId=5794" TargetMode="External"/><Relationship Id="rId501" Type="http://schemas.openxmlformats.org/officeDocument/2006/relationships/hyperlink" Target="https://www.3gpp.org/DynaReport/46006.htm" TargetMode="External"/><Relationship Id="rId500" Type="http://schemas.openxmlformats.org/officeDocument/2006/relationships/hyperlink" Target="https://portal.etsi.org/webapp/teldir/ListPersDetails.asp?PersId=5794" TargetMode="External"/><Relationship Id="rId507" Type="http://schemas.openxmlformats.org/officeDocument/2006/relationships/hyperlink" Target="https://www.3gpp.org/DynaReport/46010.htm" TargetMode="External"/><Relationship Id="rId506" Type="http://schemas.openxmlformats.org/officeDocument/2006/relationships/hyperlink" Target="https://portal.etsi.org/webapp/teldir/ListPersDetails.asp?PersId=3209" TargetMode="External"/><Relationship Id="rId505" Type="http://schemas.openxmlformats.org/officeDocument/2006/relationships/hyperlink" Target="https://www.3gpp.org/DynaReport/46008.htm" TargetMode="External"/><Relationship Id="rId504" Type="http://schemas.openxmlformats.org/officeDocument/2006/relationships/hyperlink" Target="https://portal.etsi.org/webapp/teldir/ListPersDetails.asp?PersId=5794" TargetMode="External"/><Relationship Id="rId48" Type="http://schemas.openxmlformats.org/officeDocument/2006/relationships/hyperlink" Target="https://portal.etsi.org/webapp/teldir/ListPersDetails.asp?PersId=3209" TargetMode="External"/><Relationship Id="rId47" Type="http://schemas.openxmlformats.org/officeDocument/2006/relationships/hyperlink" Target="https://www.3gpp.org/DynaReport/0655.htm" TargetMode="External"/><Relationship Id="rId49" Type="http://schemas.openxmlformats.org/officeDocument/2006/relationships/hyperlink" Target="https://www.3gpp.org/DynaReport/0660.htm" TargetMode="External"/><Relationship Id="rId31" Type="http://schemas.openxmlformats.org/officeDocument/2006/relationships/hyperlink" Target="https://www.3gpp.org/DynaReport/0622.htm" TargetMode="External"/><Relationship Id="rId30" Type="http://schemas.openxmlformats.org/officeDocument/2006/relationships/hyperlink" Target="https://portal.etsi.org/webapp/teldir/ListPersDetails.asp?PersId=5818" TargetMode="External"/><Relationship Id="rId33" Type="http://schemas.openxmlformats.org/officeDocument/2006/relationships/hyperlink" Target="https://www.3gpp.org/DynaReport/0631.htm" TargetMode="External"/><Relationship Id="rId32" Type="http://schemas.openxmlformats.org/officeDocument/2006/relationships/hyperlink" Target="https://portal.etsi.org/webapp/teldir/ListPersDetails.asp?PersId=5818" TargetMode="External"/><Relationship Id="rId35" Type="http://schemas.openxmlformats.org/officeDocument/2006/relationships/hyperlink" Target="https://www.3gpp.org/DynaReport/0632.htm" TargetMode="External"/><Relationship Id="rId34" Type="http://schemas.openxmlformats.org/officeDocument/2006/relationships/hyperlink" Target="https://portal.etsi.org/webapp/teldir/ListPersDetails.asp?PersId=3209" TargetMode="External"/><Relationship Id="rId37" Type="http://schemas.openxmlformats.org/officeDocument/2006/relationships/hyperlink" Target="https://www.3gpp.org/DynaReport/0641.htm" TargetMode="External"/><Relationship Id="rId36" Type="http://schemas.openxmlformats.org/officeDocument/2006/relationships/hyperlink" Target="https://portal.etsi.org/webapp/teldir/ListPersDetails.asp?PersId=5779" TargetMode="External"/><Relationship Id="rId39" Type="http://schemas.openxmlformats.org/officeDocument/2006/relationships/hyperlink" Target="https://www.3gpp.org/DynaReport/0642.htm" TargetMode="External"/><Relationship Id="rId38" Type="http://schemas.openxmlformats.org/officeDocument/2006/relationships/hyperlink" Target="https://portal.etsi.org/webapp/teldir/ListPersDetails.asp?PersId=3209" TargetMode="External"/><Relationship Id="rId20" Type="http://schemas.openxmlformats.org/officeDocument/2006/relationships/hyperlink" Target="https://portal.etsi.org/webapp/teldir/ListPersDetails.asp?PersId=3209" TargetMode="External"/><Relationship Id="rId22" Type="http://schemas.openxmlformats.org/officeDocument/2006/relationships/hyperlink" Target="https://portal.etsi.org/webapp/teldir/ListPersDetails.asp?PersId=14777" TargetMode="External"/><Relationship Id="rId21" Type="http://schemas.openxmlformats.org/officeDocument/2006/relationships/hyperlink" Target="https://www.3gpp.org/DynaReport/0610.htm" TargetMode="External"/><Relationship Id="rId24" Type="http://schemas.openxmlformats.org/officeDocument/2006/relationships/hyperlink" Target="https://portal.etsi.org/webapp/teldir/ListPersDetails.asp?PersId=5770" TargetMode="External"/><Relationship Id="rId23" Type="http://schemas.openxmlformats.org/officeDocument/2006/relationships/hyperlink" Target="https://www.3gpp.org/DynaReport/0611.htm" TargetMode="External"/><Relationship Id="rId409" Type="http://schemas.openxmlformats.org/officeDocument/2006/relationships/hyperlink" Target="https://www.3gpp.org/DynaReport/26925.htm" TargetMode="External"/><Relationship Id="rId404" Type="http://schemas.openxmlformats.org/officeDocument/2006/relationships/hyperlink" Target="https://portal.etsi.org/webapp/teldir/ListPersDetails.asp?PersId=59270" TargetMode="External"/><Relationship Id="rId525" Type="http://schemas.openxmlformats.org/officeDocument/2006/relationships/hyperlink" Target="https://www.3gpp.org/DynaReport/46042.htm" TargetMode="External"/><Relationship Id="rId403" Type="http://schemas.openxmlformats.org/officeDocument/2006/relationships/hyperlink" Target="https://www.3gpp.org/DynaReport/26922.htm" TargetMode="External"/><Relationship Id="rId524" Type="http://schemas.openxmlformats.org/officeDocument/2006/relationships/hyperlink" Target="https://portal.etsi.org/webapp/teldir/ListPersDetails.asp?PersId=3209" TargetMode="External"/><Relationship Id="rId402" Type="http://schemas.openxmlformats.org/officeDocument/2006/relationships/hyperlink" Target="https://portal.etsi.org/webapp/teldir/ListPersDetails.asp?PersId=47443" TargetMode="External"/><Relationship Id="rId523" Type="http://schemas.openxmlformats.org/officeDocument/2006/relationships/hyperlink" Target="https://www.3gpp.org/DynaReport/46041.htm" TargetMode="External"/><Relationship Id="rId401" Type="http://schemas.openxmlformats.org/officeDocument/2006/relationships/hyperlink" Target="https://www.3gpp.org/DynaReport/26921.htm" TargetMode="External"/><Relationship Id="rId522" Type="http://schemas.openxmlformats.org/officeDocument/2006/relationships/hyperlink" Target="https://portal.etsi.org/webapp/teldir/ListPersDetails.asp?PersId=5779" TargetMode="External"/><Relationship Id="rId408" Type="http://schemas.openxmlformats.org/officeDocument/2006/relationships/hyperlink" Target="https://portal.etsi.org/webapp/teldir/ListPersDetails.asp?PersId=72776" TargetMode="External"/><Relationship Id="rId529" Type="http://schemas.openxmlformats.org/officeDocument/2006/relationships/hyperlink" Target="https://www.3gpp.org/DynaReport/46053.htm" TargetMode="External"/><Relationship Id="rId407" Type="http://schemas.openxmlformats.org/officeDocument/2006/relationships/hyperlink" Target="https://www.3gpp.org/DynaReport/26924.htm" TargetMode="External"/><Relationship Id="rId528" Type="http://schemas.openxmlformats.org/officeDocument/2006/relationships/hyperlink" Target="https://portal.etsi.org/webapp/teldir/ListPersDetails.asp?PersId=5794" TargetMode="External"/><Relationship Id="rId406" Type="http://schemas.openxmlformats.org/officeDocument/2006/relationships/hyperlink" Target="https://portal.etsi.org/webapp/teldir/ListPersDetails.asp?PersId=72776" TargetMode="External"/><Relationship Id="rId527" Type="http://schemas.openxmlformats.org/officeDocument/2006/relationships/hyperlink" Target="https://www.3gpp.org/DynaReport/46051.htm" TargetMode="External"/><Relationship Id="rId405" Type="http://schemas.openxmlformats.org/officeDocument/2006/relationships/hyperlink" Target="https://www.3gpp.org/DynaReport/26923.htm" TargetMode="External"/><Relationship Id="rId526" Type="http://schemas.openxmlformats.org/officeDocument/2006/relationships/hyperlink" Target="https://portal.etsi.org/webapp/teldir/ListPersDetails.asp?PersId=5779" TargetMode="External"/><Relationship Id="rId26" Type="http://schemas.openxmlformats.org/officeDocument/2006/relationships/hyperlink" Target="https://portal.etsi.org/webapp/teldir/ListPersDetails.asp?PersId=5770" TargetMode="External"/><Relationship Id="rId25" Type="http://schemas.openxmlformats.org/officeDocument/2006/relationships/hyperlink" Target="https://www.3gpp.org/DynaReport/0612.htm" TargetMode="External"/><Relationship Id="rId28" Type="http://schemas.openxmlformats.org/officeDocument/2006/relationships/hyperlink" Target="https://portal.etsi.org/webapp/teldir/ListPersDetails.asp?PersId=5818" TargetMode="External"/><Relationship Id="rId27" Type="http://schemas.openxmlformats.org/officeDocument/2006/relationships/hyperlink" Target="https://www.3gpp.org/DynaReport/0620.htm" TargetMode="External"/><Relationship Id="rId400" Type="http://schemas.openxmlformats.org/officeDocument/2006/relationships/hyperlink" Target="https://portal.etsi.org/webapp/teldir/ListPersDetails.asp?PersId=72776" TargetMode="External"/><Relationship Id="rId521" Type="http://schemas.openxmlformats.org/officeDocument/2006/relationships/hyperlink" Target="https://www.3gpp.org/DynaReport/46032.htm" TargetMode="External"/><Relationship Id="rId29" Type="http://schemas.openxmlformats.org/officeDocument/2006/relationships/hyperlink" Target="https://www.3gpp.org/DynaReport/0621.htm" TargetMode="External"/><Relationship Id="rId520" Type="http://schemas.openxmlformats.org/officeDocument/2006/relationships/hyperlink" Target="https://portal.etsi.org/webapp/teldir/ListPersDetails.asp?PersId=3209" TargetMode="External"/><Relationship Id="rId11" Type="http://schemas.openxmlformats.org/officeDocument/2006/relationships/hyperlink" Target="https://www.3gpp.org/DynaReport/0601.htm" TargetMode="External"/><Relationship Id="rId10" Type="http://schemas.openxmlformats.org/officeDocument/2006/relationships/hyperlink" Target="https://portal.etsi.org/webapp/teldir/ListPersDetails.asp?PersId=32055" TargetMode="External"/><Relationship Id="rId13" Type="http://schemas.openxmlformats.org/officeDocument/2006/relationships/hyperlink" Target="https://www.3gpp.org/DynaReport/0602.htm" TargetMode="External"/><Relationship Id="rId12" Type="http://schemas.openxmlformats.org/officeDocument/2006/relationships/hyperlink" Target="https://portal.etsi.org/webapp/teldir/ListPersDetails.asp?PersId=3209" TargetMode="External"/><Relationship Id="rId519" Type="http://schemas.openxmlformats.org/officeDocument/2006/relationships/hyperlink" Target="https://www.3gpp.org/DynaReport/46031.htm" TargetMode="External"/><Relationship Id="rId514" Type="http://schemas.openxmlformats.org/officeDocument/2006/relationships/hyperlink" Target="https://portal.etsi.org/webapp/teldir/ListPersDetails.asp?PersId=5794" TargetMode="External"/><Relationship Id="rId513" Type="http://schemas.openxmlformats.org/officeDocument/2006/relationships/hyperlink" Target="https://www.3gpp.org/DynaReport/46020.htm" TargetMode="External"/><Relationship Id="rId512" Type="http://schemas.openxmlformats.org/officeDocument/2006/relationships/hyperlink" Target="https://portal.etsi.org/webapp/teldir/ListPersDetails.asp?PersId=5794" TargetMode="External"/><Relationship Id="rId511" Type="http://schemas.openxmlformats.org/officeDocument/2006/relationships/hyperlink" Target="https://www.3gpp.org/DynaReport/46012.htm" TargetMode="External"/><Relationship Id="rId518" Type="http://schemas.openxmlformats.org/officeDocument/2006/relationships/hyperlink" Target="https://portal.etsi.org/webapp/teldir/ListPersDetails.asp?PersId=5794" TargetMode="External"/><Relationship Id="rId517" Type="http://schemas.openxmlformats.org/officeDocument/2006/relationships/hyperlink" Target="https://www.3gpp.org/DynaReport/46022.htm" TargetMode="External"/><Relationship Id="rId516" Type="http://schemas.openxmlformats.org/officeDocument/2006/relationships/hyperlink" Target="https://portal.etsi.org/webapp/teldir/ListPersDetails.asp?PersId=5794" TargetMode="External"/><Relationship Id="rId515" Type="http://schemas.openxmlformats.org/officeDocument/2006/relationships/hyperlink" Target="https://www.3gpp.org/DynaReport/46021.htm" TargetMode="External"/><Relationship Id="rId15" Type="http://schemas.openxmlformats.org/officeDocument/2006/relationships/hyperlink" Target="https://www.3gpp.org/DynaReport/0606.htm" TargetMode="External"/><Relationship Id="rId14" Type="http://schemas.openxmlformats.org/officeDocument/2006/relationships/hyperlink" Target="https://portal.etsi.org/webapp/teldir/ListPersDetails.asp?PersId=5818" TargetMode="External"/><Relationship Id="rId17" Type="http://schemas.openxmlformats.org/officeDocument/2006/relationships/hyperlink" Target="https://www.3gpp.org/DynaReport/0607.htm" TargetMode="External"/><Relationship Id="rId16" Type="http://schemas.openxmlformats.org/officeDocument/2006/relationships/hyperlink" Target="https://portal.etsi.org/webapp/teldir/ListPersDetails.asp?PersId=5818" TargetMode="External"/><Relationship Id="rId19" Type="http://schemas.openxmlformats.org/officeDocument/2006/relationships/hyperlink" Target="https://www.3gpp.org/DynaReport/0608.htm" TargetMode="External"/><Relationship Id="rId510" Type="http://schemas.openxmlformats.org/officeDocument/2006/relationships/hyperlink" Target="https://portal.etsi.org/webapp/teldir/ListPersDetails.asp?PersId=5794" TargetMode="External"/><Relationship Id="rId18" Type="http://schemas.openxmlformats.org/officeDocument/2006/relationships/hyperlink" Target="https://portal.etsi.org/webapp/teldir/ListPersDetails.asp?PersId=5818" TargetMode="External"/><Relationship Id="rId84" Type="http://schemas.openxmlformats.org/officeDocument/2006/relationships/hyperlink" Target="https://portal.etsi.org/webapp/teldir/ListPersDetails.asp?PersId=3209" TargetMode="External"/><Relationship Id="rId83" Type="http://schemas.openxmlformats.org/officeDocument/2006/relationships/hyperlink" Target="https://www.3gpp.org/DynaReport/0694.htm" TargetMode="External"/><Relationship Id="rId86" Type="http://schemas.openxmlformats.org/officeDocument/2006/relationships/hyperlink" Target="https://portal.etsi.org/webapp/teldir/ListPersDetails.asp?PersId=3209" TargetMode="External"/><Relationship Id="rId85" Type="http://schemas.openxmlformats.org/officeDocument/2006/relationships/hyperlink" Target="https://www.3gpp.org/DynaReport/0862.htm" TargetMode="External"/><Relationship Id="rId88" Type="http://schemas.openxmlformats.org/officeDocument/2006/relationships/hyperlink" Target="https://portal.etsi.org/webapp/teldir/ListPersDetails.asp?PersId=13944" TargetMode="External"/><Relationship Id="rId87" Type="http://schemas.openxmlformats.org/officeDocument/2006/relationships/hyperlink" Target="https://www.3gpp.org/DynaReport/1070.htm" TargetMode="External"/><Relationship Id="rId89" Type="http://schemas.openxmlformats.org/officeDocument/2006/relationships/hyperlink" Target="https://www.3gpp.org/DynaReport/22053.htm" TargetMode="External"/><Relationship Id="rId80" Type="http://schemas.openxmlformats.org/officeDocument/2006/relationships/hyperlink" Target="https://portal.etsi.org/webapp/teldir/ListPersDetails.asp?PersId=13944" TargetMode="External"/><Relationship Id="rId82" Type="http://schemas.openxmlformats.org/officeDocument/2006/relationships/hyperlink" Target="https://portal.etsi.org/webapp/teldir/ListPersDetails.asp?PersId=13944" TargetMode="External"/><Relationship Id="rId81" Type="http://schemas.openxmlformats.org/officeDocument/2006/relationships/hyperlink" Target="https://www.3gpp.org/DynaReport/0693.htm" TargetMode="External"/><Relationship Id="rId73" Type="http://schemas.openxmlformats.org/officeDocument/2006/relationships/hyperlink" Target="https://www.3gpp.org/DynaReport/0685.htm" TargetMode="External"/><Relationship Id="rId72" Type="http://schemas.openxmlformats.org/officeDocument/2006/relationships/hyperlink" Target="https://portal.etsi.org/webapp/teldir/ListPersDetails.asp?PersId=5794" TargetMode="External"/><Relationship Id="rId75" Type="http://schemas.openxmlformats.org/officeDocument/2006/relationships/hyperlink" Target="https://www.3gpp.org/DynaReport/0690.htm" TargetMode="External"/><Relationship Id="rId74" Type="http://schemas.openxmlformats.org/officeDocument/2006/relationships/hyperlink" Target="https://portal.etsi.org/webapp/teldir/ListPersDetails.asp?PersId=3209" TargetMode="External"/><Relationship Id="rId77" Type="http://schemas.openxmlformats.org/officeDocument/2006/relationships/hyperlink" Target="https://www.3gpp.org/DynaReport/0691.htm" TargetMode="External"/><Relationship Id="rId76" Type="http://schemas.openxmlformats.org/officeDocument/2006/relationships/hyperlink" Target="https://portal.etsi.org/webapp/teldir/ListPersDetails.asp?PersId=13944" TargetMode="External"/><Relationship Id="rId79" Type="http://schemas.openxmlformats.org/officeDocument/2006/relationships/hyperlink" Target="https://www.3gpp.org/DynaReport/0692.htm" TargetMode="External"/><Relationship Id="rId78" Type="http://schemas.openxmlformats.org/officeDocument/2006/relationships/hyperlink" Target="https://portal.etsi.org/webapp/teldir/ListPersDetails.asp?PersId=13944" TargetMode="External"/><Relationship Id="rId71" Type="http://schemas.openxmlformats.org/officeDocument/2006/relationships/hyperlink" Target="https://www.3gpp.org/DynaReport/0682.htm" TargetMode="External"/><Relationship Id="rId70" Type="http://schemas.openxmlformats.org/officeDocument/2006/relationships/hyperlink" Target="https://portal.etsi.org/webapp/teldir/ListPersDetails.asp?PersId=5794" TargetMode="External"/><Relationship Id="rId62" Type="http://schemas.openxmlformats.org/officeDocument/2006/relationships/hyperlink" Target="https://portal.etsi.org/webapp/teldir/ListPersDetails.asp?PersId=3209" TargetMode="External"/><Relationship Id="rId61" Type="http://schemas.openxmlformats.org/officeDocument/2006/relationships/hyperlink" Target="https://www.3gpp.org/DynaReport/0675.htm" TargetMode="External"/><Relationship Id="rId64" Type="http://schemas.openxmlformats.org/officeDocument/2006/relationships/hyperlink" Target="https://portal.etsi.org/webapp/teldir/ListPersDetails.asp?PersId=3209" TargetMode="External"/><Relationship Id="rId63" Type="http://schemas.openxmlformats.org/officeDocument/2006/relationships/hyperlink" Target="https://www.3gpp.org/DynaReport/0676.htm" TargetMode="External"/><Relationship Id="rId66" Type="http://schemas.openxmlformats.org/officeDocument/2006/relationships/hyperlink" Target="https://portal.etsi.org/webapp/teldir/ListPersDetails.asp?PersId=3209" TargetMode="External"/><Relationship Id="rId65" Type="http://schemas.openxmlformats.org/officeDocument/2006/relationships/hyperlink" Target="https://www.3gpp.org/DynaReport/0677.htm" TargetMode="External"/><Relationship Id="rId68" Type="http://schemas.openxmlformats.org/officeDocument/2006/relationships/hyperlink" Target="https://portal.etsi.org/webapp/teldir/ListPersDetails.asp?PersId=3209" TargetMode="External"/><Relationship Id="rId67" Type="http://schemas.openxmlformats.org/officeDocument/2006/relationships/hyperlink" Target="https://www.3gpp.org/DynaReport/0678.htm" TargetMode="External"/><Relationship Id="rId60" Type="http://schemas.openxmlformats.org/officeDocument/2006/relationships/hyperlink" Target="https://portal.etsi.org/webapp/teldir/ListPersDetails.asp?PersId=13944" TargetMode="External"/><Relationship Id="rId69" Type="http://schemas.openxmlformats.org/officeDocument/2006/relationships/hyperlink" Target="https://www.3gpp.org/DynaReport/0681.htm" TargetMode="External"/><Relationship Id="rId51" Type="http://schemas.openxmlformats.org/officeDocument/2006/relationships/hyperlink" Target="https://www.3gpp.org/DynaReport/0661.htm" TargetMode="External"/><Relationship Id="rId50" Type="http://schemas.openxmlformats.org/officeDocument/2006/relationships/hyperlink" Target="https://portal.etsi.org/webapp/teldir/ListPersDetails.asp?PersId=5794" TargetMode="External"/><Relationship Id="rId53" Type="http://schemas.openxmlformats.org/officeDocument/2006/relationships/hyperlink" Target="https://www.3gpp.org/DynaReport/0662.htm" TargetMode="External"/><Relationship Id="rId52" Type="http://schemas.openxmlformats.org/officeDocument/2006/relationships/hyperlink" Target="https://portal.etsi.org/webapp/teldir/ListPersDetails.asp?PersId=5794" TargetMode="External"/><Relationship Id="rId55" Type="http://schemas.openxmlformats.org/officeDocument/2006/relationships/hyperlink" Target="https://www.3gpp.org/DynaReport/0671.htm" TargetMode="External"/><Relationship Id="rId54" Type="http://schemas.openxmlformats.org/officeDocument/2006/relationships/hyperlink" Target="https://portal.etsi.org/webapp/teldir/ListPersDetails.asp?PersId=5794" TargetMode="External"/><Relationship Id="rId57" Type="http://schemas.openxmlformats.org/officeDocument/2006/relationships/hyperlink" Target="https://www.3gpp.org/DynaReport/0673.htm" TargetMode="External"/><Relationship Id="rId56" Type="http://schemas.openxmlformats.org/officeDocument/2006/relationships/hyperlink" Target="https://portal.etsi.org/webapp/teldir/ListPersDetails.asp?PersId=13944" TargetMode="External"/><Relationship Id="rId59" Type="http://schemas.openxmlformats.org/officeDocument/2006/relationships/hyperlink" Target="https://www.3gpp.org/DynaReport/0674.htm" TargetMode="External"/><Relationship Id="rId58" Type="http://schemas.openxmlformats.org/officeDocument/2006/relationships/hyperlink" Target="https://portal.etsi.org/webapp/teldir/ListPersDetails.asp?PersId=13944" TargetMode="External"/><Relationship Id="rId107" Type="http://schemas.openxmlformats.org/officeDocument/2006/relationships/hyperlink" Target="https://www.3gpp.org/DynaReport/26092.htm" TargetMode="External"/><Relationship Id="rId228" Type="http://schemas.openxmlformats.org/officeDocument/2006/relationships/hyperlink" Target="https://portal.etsi.org/webapp/teldir/ListPersDetails.asp?PersId=44155" TargetMode="External"/><Relationship Id="rId349" Type="http://schemas.openxmlformats.org/officeDocument/2006/relationships/hyperlink" Target="https://www.3gpp.org/DynaReport/26850.htm" TargetMode="External"/><Relationship Id="rId106" Type="http://schemas.openxmlformats.org/officeDocument/2006/relationships/hyperlink" Target="https://portal.etsi.org/webapp/teldir/ListPersDetails.asp?PersId=13944" TargetMode="External"/><Relationship Id="rId227" Type="http://schemas.openxmlformats.org/officeDocument/2006/relationships/hyperlink" Target="https://www.3gpp.org/DynaReport/26259.htm" TargetMode="External"/><Relationship Id="rId348" Type="http://schemas.openxmlformats.org/officeDocument/2006/relationships/hyperlink" Target="https://portal.etsi.org/webapp/teldir/ListPersDetails.asp?PersId=72776" TargetMode="External"/><Relationship Id="rId469" Type="http://schemas.openxmlformats.org/officeDocument/2006/relationships/hyperlink" Target="https://www.3gpp.org/DynaReport/26973.htm" TargetMode="External"/><Relationship Id="rId105" Type="http://schemas.openxmlformats.org/officeDocument/2006/relationships/hyperlink" Target="https://www.3gpp.org/DynaReport/26091.htm" TargetMode="External"/><Relationship Id="rId226" Type="http://schemas.openxmlformats.org/officeDocument/2006/relationships/hyperlink" Target="https://portal.etsi.org/webapp/teldir/ListPersDetails.asp?PersId=71896" TargetMode="External"/><Relationship Id="rId347" Type="http://schemas.openxmlformats.org/officeDocument/2006/relationships/hyperlink" Target="https://www.3gpp.org/DynaReport/26849.htm" TargetMode="External"/><Relationship Id="rId468" Type="http://schemas.openxmlformats.org/officeDocument/2006/relationships/hyperlink" Target="https://portal.etsi.org/webapp/teldir/ListPersDetails.asp?PersId=38562" TargetMode="External"/><Relationship Id="rId104" Type="http://schemas.openxmlformats.org/officeDocument/2006/relationships/hyperlink" Target="https://portal.etsi.org/webapp/teldir/ListPersDetails.asp?PersId=13944" TargetMode="External"/><Relationship Id="rId225" Type="http://schemas.openxmlformats.org/officeDocument/2006/relationships/hyperlink" Target="https://www.3gpp.org/DynaReport/26258.htm" TargetMode="External"/><Relationship Id="rId346" Type="http://schemas.openxmlformats.org/officeDocument/2006/relationships/hyperlink" Target="https://portal.etsi.org/webapp/teldir/ListPersDetails.asp?PersId=26481" TargetMode="External"/><Relationship Id="rId467" Type="http://schemas.openxmlformats.org/officeDocument/2006/relationships/hyperlink" Target="https://www.3gpp.org/DynaReport/26969.htm" TargetMode="External"/><Relationship Id="rId109" Type="http://schemas.openxmlformats.org/officeDocument/2006/relationships/hyperlink" Target="https://www.3gpp.org/DynaReport/26093.htm" TargetMode="External"/><Relationship Id="rId108" Type="http://schemas.openxmlformats.org/officeDocument/2006/relationships/hyperlink" Target="https://portal.etsi.org/webapp/teldir/ListPersDetails.asp?PersId=13944" TargetMode="External"/><Relationship Id="rId229" Type="http://schemas.openxmlformats.org/officeDocument/2006/relationships/hyperlink" Target="https://www.3gpp.org/DynaReport/26260.htm" TargetMode="External"/><Relationship Id="rId220" Type="http://schemas.openxmlformats.org/officeDocument/2006/relationships/hyperlink" Target="https://portal.etsi.org/webapp/teldir/ListPersDetails.asp?PersId=71896" TargetMode="External"/><Relationship Id="rId341" Type="http://schemas.openxmlformats.org/officeDocument/2006/relationships/hyperlink" Target="https://www.3gpp.org/DynaReport/26827.htm" TargetMode="External"/><Relationship Id="rId462" Type="http://schemas.openxmlformats.org/officeDocument/2006/relationships/hyperlink" Target="https://portal.etsi.org/webapp/teldir/ListPersDetails.asp?PersId=57650" TargetMode="External"/><Relationship Id="rId340" Type="http://schemas.openxmlformats.org/officeDocument/2006/relationships/hyperlink" Target="https://portal.etsi.org/webapp/teldir/ListPersDetails.asp?PersId=41772" TargetMode="External"/><Relationship Id="rId461" Type="http://schemas.openxmlformats.org/officeDocument/2006/relationships/hyperlink" Target="https://www.3gpp.org/DynaReport/26959.htm" TargetMode="External"/><Relationship Id="rId460" Type="http://schemas.openxmlformats.org/officeDocument/2006/relationships/hyperlink" Target="https://portal.etsi.org/webapp/teldir/ListPersDetails.asp?PersId=72776" TargetMode="External"/><Relationship Id="rId103" Type="http://schemas.openxmlformats.org/officeDocument/2006/relationships/hyperlink" Target="https://www.3gpp.org/DynaReport/26090.htm" TargetMode="External"/><Relationship Id="rId224" Type="http://schemas.openxmlformats.org/officeDocument/2006/relationships/hyperlink" Target="https://portal.etsi.org/webapp/teldir/ListPersDetails.asp?PersId=71896" TargetMode="External"/><Relationship Id="rId345" Type="http://schemas.openxmlformats.org/officeDocument/2006/relationships/hyperlink" Target="https://www.3gpp.org/DynaReport/26848.htm" TargetMode="External"/><Relationship Id="rId466" Type="http://schemas.openxmlformats.org/officeDocument/2006/relationships/hyperlink" Target="https://portal.etsi.org/webapp/teldir/ListPersDetails.asp?PersId=38562" TargetMode="External"/><Relationship Id="rId102" Type="http://schemas.openxmlformats.org/officeDocument/2006/relationships/hyperlink" Target="https://portal.etsi.org/webapp/teldir/ListPersDetails.asp?PersId=3209" TargetMode="External"/><Relationship Id="rId223" Type="http://schemas.openxmlformats.org/officeDocument/2006/relationships/hyperlink" Target="https://www.3gpp.org/DynaReport/26256.htm" TargetMode="External"/><Relationship Id="rId344" Type="http://schemas.openxmlformats.org/officeDocument/2006/relationships/hyperlink" Target="https://portal.etsi.org/webapp/teldir/ListPersDetails.asp?PersId=47521" TargetMode="External"/><Relationship Id="rId465" Type="http://schemas.openxmlformats.org/officeDocument/2006/relationships/hyperlink" Target="https://www.3gpp.org/DynaReport/26967.htm" TargetMode="External"/><Relationship Id="rId101" Type="http://schemas.openxmlformats.org/officeDocument/2006/relationships/hyperlink" Target="https://www.3gpp.org/DynaReport/26077.htm" TargetMode="External"/><Relationship Id="rId222" Type="http://schemas.openxmlformats.org/officeDocument/2006/relationships/hyperlink" Target="https://portal.etsi.org/webapp/teldir/ListPersDetails.asp?PersId=71896" TargetMode="External"/><Relationship Id="rId343" Type="http://schemas.openxmlformats.org/officeDocument/2006/relationships/hyperlink" Target="https://www.3gpp.org/DynaReport/26843.htm" TargetMode="External"/><Relationship Id="rId464" Type="http://schemas.openxmlformats.org/officeDocument/2006/relationships/hyperlink" Target="https://portal.etsi.org/webapp/teldir/ListPersDetails.asp?PersId=72776" TargetMode="External"/><Relationship Id="rId100" Type="http://schemas.openxmlformats.org/officeDocument/2006/relationships/hyperlink" Target="https://portal.etsi.org/webapp/teldir/ListPersDetails.asp?PersId=13944" TargetMode="External"/><Relationship Id="rId221" Type="http://schemas.openxmlformats.org/officeDocument/2006/relationships/hyperlink" Target="https://www.3gpp.org/DynaReport/26255.htm" TargetMode="External"/><Relationship Id="rId342" Type="http://schemas.openxmlformats.org/officeDocument/2006/relationships/hyperlink" Target="https://portal.etsi.org/webapp/teldir/ListPersDetails.asp?PersId=72776" TargetMode="External"/><Relationship Id="rId463" Type="http://schemas.openxmlformats.org/officeDocument/2006/relationships/hyperlink" Target="https://www.3gpp.org/DynaReport/26962.htm" TargetMode="External"/><Relationship Id="rId217" Type="http://schemas.openxmlformats.org/officeDocument/2006/relationships/hyperlink" Target="https://www.3gpp.org/DynaReport/26253.htm" TargetMode="External"/><Relationship Id="rId338" Type="http://schemas.openxmlformats.org/officeDocument/2006/relationships/hyperlink" Target="https://portal.etsi.org/webapp/teldir/ListPersDetails.asp?PersId=84904" TargetMode="External"/><Relationship Id="rId459" Type="http://schemas.openxmlformats.org/officeDocument/2006/relationships/hyperlink" Target="https://www.3gpp.org/DynaReport/26957.htm" TargetMode="External"/><Relationship Id="rId216" Type="http://schemas.openxmlformats.org/officeDocument/2006/relationships/hyperlink" Target="https://portal.etsi.org/webapp/teldir/ListPersDetails.asp?PersId=71896" TargetMode="External"/><Relationship Id="rId337" Type="http://schemas.openxmlformats.org/officeDocument/2006/relationships/hyperlink" Target="https://www.3gpp.org/DynaReport/26812.htm" TargetMode="External"/><Relationship Id="rId458" Type="http://schemas.openxmlformats.org/officeDocument/2006/relationships/hyperlink" Target="https://portal.etsi.org/webapp/teldir/ListPersDetails.asp?PersId=60397" TargetMode="External"/><Relationship Id="rId215" Type="http://schemas.openxmlformats.org/officeDocument/2006/relationships/hyperlink" Target="https://www.3gpp.org/DynaReport/26252.htm" TargetMode="External"/><Relationship Id="rId336" Type="http://schemas.openxmlformats.org/officeDocument/2006/relationships/hyperlink" Target="https://portal.etsi.org/webapp/teldir/ListPersDetails.asp?PersId=60397" TargetMode="External"/><Relationship Id="rId457" Type="http://schemas.openxmlformats.org/officeDocument/2006/relationships/hyperlink" Target="https://www.3gpp.org/DynaReport/26955.htm" TargetMode="External"/><Relationship Id="rId214" Type="http://schemas.openxmlformats.org/officeDocument/2006/relationships/hyperlink" Target="https://portal.etsi.org/webapp/teldir/ListPersDetails.asp?PersId=71896" TargetMode="External"/><Relationship Id="rId335" Type="http://schemas.openxmlformats.org/officeDocument/2006/relationships/hyperlink" Target="https://www.3gpp.org/DynaReport/26806.htm" TargetMode="External"/><Relationship Id="rId456" Type="http://schemas.openxmlformats.org/officeDocument/2006/relationships/hyperlink" Target="https://portal.etsi.org/webapp/teldir/ListPersDetails.asp?PersId=32055" TargetMode="External"/><Relationship Id="rId219" Type="http://schemas.openxmlformats.org/officeDocument/2006/relationships/hyperlink" Target="https://www.3gpp.org/DynaReport/26254.htm" TargetMode="External"/><Relationship Id="rId218" Type="http://schemas.openxmlformats.org/officeDocument/2006/relationships/hyperlink" Target="https://portal.etsi.org/webapp/teldir/ListPersDetails.asp?PersId=71896" TargetMode="External"/><Relationship Id="rId339" Type="http://schemas.openxmlformats.org/officeDocument/2006/relationships/hyperlink" Target="https://www.3gpp.org/DynaReport/26818.htm" TargetMode="External"/><Relationship Id="rId330" Type="http://schemas.openxmlformats.org/officeDocument/2006/relationships/hyperlink" Target="https://portal.etsi.org/webapp/teldir/ListPersDetails.asp?PersId=84417" TargetMode="External"/><Relationship Id="rId451" Type="http://schemas.openxmlformats.org/officeDocument/2006/relationships/hyperlink" Target="https://www.3gpp.org/DynaReport/26952.htm" TargetMode="External"/><Relationship Id="rId450" Type="http://schemas.openxmlformats.org/officeDocument/2006/relationships/hyperlink" Target="https://portal.etsi.org/webapp/teldir/ListPersDetails.asp?PersId=40806" TargetMode="External"/><Relationship Id="rId213" Type="http://schemas.openxmlformats.org/officeDocument/2006/relationships/hyperlink" Target="https://www.3gpp.org/DynaReport/26251.htm" TargetMode="External"/><Relationship Id="rId334" Type="http://schemas.openxmlformats.org/officeDocument/2006/relationships/hyperlink" Target="https://portal.etsi.org/webapp/teldir/ListPersDetails.asp?PersId=59317" TargetMode="External"/><Relationship Id="rId455" Type="http://schemas.openxmlformats.org/officeDocument/2006/relationships/hyperlink" Target="https://www.3gpp.org/DynaReport/26954.htm" TargetMode="External"/><Relationship Id="rId212" Type="http://schemas.openxmlformats.org/officeDocument/2006/relationships/hyperlink" Target="https://portal.etsi.org/webapp/teldir/ListPersDetails.asp?PersId=71896" TargetMode="External"/><Relationship Id="rId333" Type="http://schemas.openxmlformats.org/officeDocument/2006/relationships/hyperlink" Target="https://www.3gpp.org/DynaReport/26805.htm" TargetMode="External"/><Relationship Id="rId454" Type="http://schemas.openxmlformats.org/officeDocument/2006/relationships/hyperlink" Target="https://portal.etsi.org/webapp/teldir/ListPersDetails.asp?PersId=50185" TargetMode="External"/><Relationship Id="rId211" Type="http://schemas.openxmlformats.org/officeDocument/2006/relationships/hyperlink" Target="https://www.3gpp.org/DynaReport/26250.htm" TargetMode="External"/><Relationship Id="rId332" Type="http://schemas.openxmlformats.org/officeDocument/2006/relationships/hyperlink" Target="https://portal.etsi.org/webapp/teldir/ListPersDetails.asp?PersId=59317" TargetMode="External"/><Relationship Id="rId453" Type="http://schemas.openxmlformats.org/officeDocument/2006/relationships/hyperlink" Target="https://www.3gpp.org/DynaReport/26953.htm" TargetMode="External"/><Relationship Id="rId210" Type="http://schemas.openxmlformats.org/officeDocument/2006/relationships/hyperlink" Target="https://portal.etsi.org/webapp/teldir/ListPersDetails.asp?PersId=60397" TargetMode="External"/><Relationship Id="rId331" Type="http://schemas.openxmlformats.org/officeDocument/2006/relationships/hyperlink" Target="https://www.3gpp.org/DynaReport/26804.htm" TargetMode="External"/><Relationship Id="rId452" Type="http://schemas.openxmlformats.org/officeDocument/2006/relationships/hyperlink" Target="https://portal.etsi.org/webapp/teldir/ListPersDetails.asp?PersId=16587" TargetMode="External"/><Relationship Id="rId370" Type="http://schemas.openxmlformats.org/officeDocument/2006/relationships/hyperlink" Target="https://portal.etsi.org/webapp/teldir/ListPersDetails.asp?PersId=60397" TargetMode="External"/><Relationship Id="rId491" Type="http://schemas.openxmlformats.org/officeDocument/2006/relationships/hyperlink" Target="https://www.3gpp.org/DynaReport/28062.htm" TargetMode="External"/><Relationship Id="rId490" Type="http://schemas.openxmlformats.org/officeDocument/2006/relationships/hyperlink" Target="https://portal.etsi.org/webapp/teldir/ListPersDetails.asp?PersId=72776" TargetMode="External"/><Relationship Id="rId129" Type="http://schemas.openxmlformats.org/officeDocument/2006/relationships/hyperlink" Target="https://www.3gpp.org/DynaReport/26115.htm" TargetMode="External"/><Relationship Id="rId128" Type="http://schemas.openxmlformats.org/officeDocument/2006/relationships/hyperlink" Target="https://portal.etsi.org/webapp/teldir/ListPersDetails.asp?PersId=89122" TargetMode="External"/><Relationship Id="rId249" Type="http://schemas.openxmlformats.org/officeDocument/2006/relationships/hyperlink" Target="https://www.3gpp.org/DynaReport/26304.htm" TargetMode="External"/><Relationship Id="rId127" Type="http://schemas.openxmlformats.org/officeDocument/2006/relationships/hyperlink" Target="https://www.3gpp.org/DynaReport/26114.htm" TargetMode="External"/><Relationship Id="rId248" Type="http://schemas.openxmlformats.org/officeDocument/2006/relationships/hyperlink" Target="https://portal.etsi.org/webapp/teldir/ListPersDetails.asp?PersId=13944" TargetMode="External"/><Relationship Id="rId369" Type="http://schemas.openxmlformats.org/officeDocument/2006/relationships/hyperlink" Target="https://www.3gpp.org/DynaReport/26902.htm" TargetMode="External"/><Relationship Id="rId126" Type="http://schemas.openxmlformats.org/officeDocument/2006/relationships/hyperlink" Target="https://portal.etsi.org/webapp/teldir/ListPersDetails.asp?PersId=89122" TargetMode="External"/><Relationship Id="rId247" Type="http://schemas.openxmlformats.org/officeDocument/2006/relationships/hyperlink" Target="https://www.3gpp.org/DynaReport/26290.htm" TargetMode="External"/><Relationship Id="rId368" Type="http://schemas.openxmlformats.org/officeDocument/2006/relationships/hyperlink" Target="https://portal.etsi.org/webapp/teldir/ListPersDetails.asp?PersId=13944" TargetMode="External"/><Relationship Id="rId489" Type="http://schemas.openxmlformats.org/officeDocument/2006/relationships/hyperlink" Target="https://www.3gpp.org/DynaReport/26999.htm" TargetMode="External"/><Relationship Id="rId121" Type="http://schemas.openxmlformats.org/officeDocument/2006/relationships/hyperlink" Target="https://www.3gpp.org/DynaReport/26110.htm" TargetMode="External"/><Relationship Id="rId242" Type="http://schemas.openxmlformats.org/officeDocument/2006/relationships/hyperlink" Target="https://portal.etsi.org/webapp/teldir/ListPersDetails.asp?PersId=13944" TargetMode="External"/><Relationship Id="rId363" Type="http://schemas.openxmlformats.org/officeDocument/2006/relationships/hyperlink" Target="https://www.3gpp.org/DynaReport/26881.htm" TargetMode="External"/><Relationship Id="rId484" Type="http://schemas.openxmlformats.org/officeDocument/2006/relationships/hyperlink" Target="https://portal.etsi.org/webapp/teldir/ListPersDetails.asp?PersId=36141" TargetMode="External"/><Relationship Id="rId120" Type="http://schemas.openxmlformats.org/officeDocument/2006/relationships/hyperlink" Target="https://portal.etsi.org/webapp/teldir/ListPersDetails.asp?PersId=3209" TargetMode="External"/><Relationship Id="rId241" Type="http://schemas.openxmlformats.org/officeDocument/2006/relationships/hyperlink" Target="https://www.3gpp.org/DynaReport/26273.htm" TargetMode="External"/><Relationship Id="rId362" Type="http://schemas.openxmlformats.org/officeDocument/2006/relationships/hyperlink" Target="https://portal.etsi.org/webapp/teldir/ListPersDetails.asp?PersId=66705" TargetMode="External"/><Relationship Id="rId483" Type="http://schemas.openxmlformats.org/officeDocument/2006/relationships/hyperlink" Target="https://www.3gpp.org/DynaReport/26989.htm" TargetMode="External"/><Relationship Id="rId240" Type="http://schemas.openxmlformats.org/officeDocument/2006/relationships/hyperlink" Target="https://portal.etsi.org/webapp/teldir/ListPersDetails.asp?PersId=38562" TargetMode="External"/><Relationship Id="rId361" Type="http://schemas.openxmlformats.org/officeDocument/2006/relationships/hyperlink" Target="https://www.3gpp.org/DynaReport/26880.htm" TargetMode="External"/><Relationship Id="rId482" Type="http://schemas.openxmlformats.org/officeDocument/2006/relationships/hyperlink" Target="https://portal.etsi.org/webapp/teldir/ListPersDetails.asp?PersId=89122" TargetMode="External"/><Relationship Id="rId360" Type="http://schemas.openxmlformats.org/officeDocument/2006/relationships/hyperlink" Target="https://portal.etsi.org/webapp/teldir/ListPersDetails.asp?PersId=70865" TargetMode="External"/><Relationship Id="rId481" Type="http://schemas.openxmlformats.org/officeDocument/2006/relationships/hyperlink" Target="https://www.3gpp.org/DynaReport/26985.htm" TargetMode="External"/><Relationship Id="rId125" Type="http://schemas.openxmlformats.org/officeDocument/2006/relationships/hyperlink" Target="https://www.3gpp.org/DynaReport/26113.htm" TargetMode="External"/><Relationship Id="rId246" Type="http://schemas.openxmlformats.org/officeDocument/2006/relationships/hyperlink" Target="https://portal.etsi.org/webapp/teldir/ListPersDetails.asp?PersId=66705" TargetMode="External"/><Relationship Id="rId367" Type="http://schemas.openxmlformats.org/officeDocument/2006/relationships/hyperlink" Target="https://www.3gpp.org/DynaReport/26901.htm" TargetMode="External"/><Relationship Id="rId488" Type="http://schemas.openxmlformats.org/officeDocument/2006/relationships/hyperlink" Target="https://portal.etsi.org/webapp/teldir/ListPersDetails.asp?PersId=66259" TargetMode="External"/><Relationship Id="rId124" Type="http://schemas.openxmlformats.org/officeDocument/2006/relationships/hyperlink" Target="https://portal.etsi.org/webapp/teldir/ListPersDetails.asp?PersId=89122" TargetMode="External"/><Relationship Id="rId245" Type="http://schemas.openxmlformats.org/officeDocument/2006/relationships/hyperlink" Target="https://www.3gpp.org/DynaReport/26281.htm" TargetMode="External"/><Relationship Id="rId366" Type="http://schemas.openxmlformats.org/officeDocument/2006/relationships/hyperlink" Target="https://portal.etsi.org/webapp/teldir/ListPersDetails.asp?PersId=73336" TargetMode="External"/><Relationship Id="rId487" Type="http://schemas.openxmlformats.org/officeDocument/2006/relationships/hyperlink" Target="https://www.3gpp.org/DynaReport/26998.htm" TargetMode="External"/><Relationship Id="rId123" Type="http://schemas.openxmlformats.org/officeDocument/2006/relationships/hyperlink" Target="https://www.3gpp.org/DynaReport/26111.htm" TargetMode="External"/><Relationship Id="rId244" Type="http://schemas.openxmlformats.org/officeDocument/2006/relationships/hyperlink" Target="https://portal.etsi.org/webapp/teldir/ListPersDetails.asp?PersId=13944" TargetMode="External"/><Relationship Id="rId365" Type="http://schemas.openxmlformats.org/officeDocument/2006/relationships/hyperlink" Target="https://www.3gpp.org/DynaReport/26891.htm" TargetMode="External"/><Relationship Id="rId486" Type="http://schemas.openxmlformats.org/officeDocument/2006/relationships/hyperlink" Target="https://portal.etsi.org/webapp/teldir/ListPersDetails.asp?PersId=16587" TargetMode="External"/><Relationship Id="rId122" Type="http://schemas.openxmlformats.org/officeDocument/2006/relationships/hyperlink" Target="https://portal.etsi.org/webapp/teldir/ListPersDetails.asp?PersId=89122" TargetMode="External"/><Relationship Id="rId243" Type="http://schemas.openxmlformats.org/officeDocument/2006/relationships/hyperlink" Target="https://www.3gpp.org/DynaReport/26274.htm" TargetMode="External"/><Relationship Id="rId364" Type="http://schemas.openxmlformats.org/officeDocument/2006/relationships/hyperlink" Target="https://portal.etsi.org/webapp/teldir/ListPersDetails.asp?PersId=66705" TargetMode="External"/><Relationship Id="rId485" Type="http://schemas.openxmlformats.org/officeDocument/2006/relationships/hyperlink" Target="https://www.3gpp.org/DynaReport/26997.htm" TargetMode="External"/><Relationship Id="rId95" Type="http://schemas.openxmlformats.org/officeDocument/2006/relationships/hyperlink" Target="https://www.3gpp.org/DynaReport/26071.htm" TargetMode="External"/><Relationship Id="rId94" Type="http://schemas.openxmlformats.org/officeDocument/2006/relationships/hyperlink" Target="https://portal.etsi.org/webapp/teldir/ListPersDetails.asp?PersId=14777" TargetMode="External"/><Relationship Id="rId97" Type="http://schemas.openxmlformats.org/officeDocument/2006/relationships/hyperlink" Target="https://www.3gpp.org/DynaReport/26073.htm" TargetMode="External"/><Relationship Id="rId96" Type="http://schemas.openxmlformats.org/officeDocument/2006/relationships/hyperlink" Target="https://portal.etsi.org/webapp/teldir/ListPersDetails.asp?PersId=13944" TargetMode="External"/><Relationship Id="rId99" Type="http://schemas.openxmlformats.org/officeDocument/2006/relationships/hyperlink" Target="https://www.3gpp.org/DynaReport/26074.htm" TargetMode="External"/><Relationship Id="rId480" Type="http://schemas.openxmlformats.org/officeDocument/2006/relationships/hyperlink" Target="https://portal.etsi.org/webapp/teldir/ListPersDetails.asp?PersId=72776" TargetMode="External"/><Relationship Id="rId98" Type="http://schemas.openxmlformats.org/officeDocument/2006/relationships/hyperlink" Target="https://portal.etsi.org/webapp/teldir/ListPersDetails.asp?PersId=73896" TargetMode="External"/><Relationship Id="rId91" Type="http://schemas.openxmlformats.org/officeDocument/2006/relationships/hyperlink" Target="https://www.3gpp.org/DynaReport/22076.htm" TargetMode="External"/><Relationship Id="rId90" Type="http://schemas.openxmlformats.org/officeDocument/2006/relationships/hyperlink" Target="https://portal.etsi.org/webapp/teldir/ListPersDetails.asp?PersId=18030" TargetMode="External"/><Relationship Id="rId93" Type="http://schemas.openxmlformats.org/officeDocument/2006/relationships/hyperlink" Target="https://www.3gpp.org/DynaReport/23053.htm" TargetMode="External"/><Relationship Id="rId92" Type="http://schemas.openxmlformats.org/officeDocument/2006/relationships/hyperlink" Target="https://portal.etsi.org/webapp/teldir/ListPersDetails.asp?PersId=3209" TargetMode="External"/><Relationship Id="rId118" Type="http://schemas.openxmlformats.org/officeDocument/2006/relationships/hyperlink" Target="https://portal.etsi.org/webapp/teldir/ListPersDetails.asp?PersId=14777" TargetMode="External"/><Relationship Id="rId239" Type="http://schemas.openxmlformats.org/officeDocument/2006/relationships/hyperlink" Target="https://www.3gpp.org/DynaReport/26269.htm" TargetMode="External"/><Relationship Id="rId117" Type="http://schemas.openxmlformats.org/officeDocument/2006/relationships/hyperlink" Target="https://www.3gpp.org/DynaReport/26103.htm" TargetMode="External"/><Relationship Id="rId238" Type="http://schemas.openxmlformats.org/officeDocument/2006/relationships/hyperlink" Target="https://portal.etsi.org/webapp/teldir/ListPersDetails.asp?PersId=38562" TargetMode="External"/><Relationship Id="rId359" Type="http://schemas.openxmlformats.org/officeDocument/2006/relationships/hyperlink" Target="https://www.3gpp.org/DynaReport/26862.htm" TargetMode="External"/><Relationship Id="rId116" Type="http://schemas.openxmlformats.org/officeDocument/2006/relationships/hyperlink" Target="https://portal.etsi.org/webapp/teldir/ListPersDetails.asp?PersId=18030" TargetMode="External"/><Relationship Id="rId237" Type="http://schemas.openxmlformats.org/officeDocument/2006/relationships/hyperlink" Target="https://www.3gpp.org/DynaReport/26268.htm" TargetMode="External"/><Relationship Id="rId358" Type="http://schemas.openxmlformats.org/officeDocument/2006/relationships/hyperlink" Target="https://portal.etsi.org/webapp/teldir/ListPersDetails.asp?PersId=44155" TargetMode="External"/><Relationship Id="rId479" Type="http://schemas.openxmlformats.org/officeDocument/2006/relationships/hyperlink" Target="https://www.3gpp.org/DynaReport/26981.htm" TargetMode="External"/><Relationship Id="rId115" Type="http://schemas.openxmlformats.org/officeDocument/2006/relationships/hyperlink" Target="https://www.3gpp.org/DynaReport/26102.htm" TargetMode="External"/><Relationship Id="rId236" Type="http://schemas.openxmlformats.org/officeDocument/2006/relationships/hyperlink" Target="https://portal.etsi.org/webapp/teldir/ListPersDetails.asp?PersId=38562" TargetMode="External"/><Relationship Id="rId357" Type="http://schemas.openxmlformats.org/officeDocument/2006/relationships/hyperlink" Target="https://www.3gpp.org/DynaReport/26861.htm" TargetMode="External"/><Relationship Id="rId478" Type="http://schemas.openxmlformats.org/officeDocument/2006/relationships/hyperlink" Target="https://portal.etsi.org/webapp/teldir/ListPersDetails.asp?PersId=38562" TargetMode="External"/><Relationship Id="rId119" Type="http://schemas.openxmlformats.org/officeDocument/2006/relationships/hyperlink" Target="https://www.3gpp.org/DynaReport/26104.htm" TargetMode="External"/><Relationship Id="rId110" Type="http://schemas.openxmlformats.org/officeDocument/2006/relationships/hyperlink" Target="https://portal.etsi.org/webapp/teldir/ListPersDetails.asp?PersId=13944" TargetMode="External"/><Relationship Id="rId231" Type="http://schemas.openxmlformats.org/officeDocument/2006/relationships/hyperlink" Target="https://www.3gpp.org/DynaReport/26261.htm" TargetMode="External"/><Relationship Id="rId352" Type="http://schemas.openxmlformats.org/officeDocument/2006/relationships/hyperlink" Target="https://portal.etsi.org/webapp/teldir/ListPersDetails.asp?PersId=36141" TargetMode="External"/><Relationship Id="rId473" Type="http://schemas.openxmlformats.org/officeDocument/2006/relationships/hyperlink" Target="https://www.3gpp.org/DynaReport/26976.htm" TargetMode="External"/><Relationship Id="rId230" Type="http://schemas.openxmlformats.org/officeDocument/2006/relationships/hyperlink" Target="https://portal.etsi.org/webapp/teldir/ListPersDetails.asp?PersId=44155" TargetMode="External"/><Relationship Id="rId351" Type="http://schemas.openxmlformats.org/officeDocument/2006/relationships/hyperlink" Target="https://www.3gpp.org/DynaReport/26851.htm" TargetMode="External"/><Relationship Id="rId472" Type="http://schemas.openxmlformats.org/officeDocument/2006/relationships/hyperlink" Target="https://portal.etsi.org/webapp/teldir/ListPersDetails.asp?PersId=13944" TargetMode="External"/><Relationship Id="rId350" Type="http://schemas.openxmlformats.org/officeDocument/2006/relationships/hyperlink" Target="https://portal.etsi.org/webapp/teldir/ListPersDetails.asp?PersId=56306" TargetMode="External"/><Relationship Id="rId471" Type="http://schemas.openxmlformats.org/officeDocument/2006/relationships/hyperlink" Target="https://www.3gpp.org/DynaReport/26975.htm" TargetMode="External"/><Relationship Id="rId470" Type="http://schemas.openxmlformats.org/officeDocument/2006/relationships/hyperlink" Target="https://portal.etsi.org/webapp/teldir/ListPersDetails.asp?PersId=73712" TargetMode="External"/><Relationship Id="rId114" Type="http://schemas.openxmlformats.org/officeDocument/2006/relationships/hyperlink" Target="https://portal.etsi.org/webapp/teldir/ListPersDetails.asp?PersId=5794" TargetMode="External"/><Relationship Id="rId235" Type="http://schemas.openxmlformats.org/officeDocument/2006/relationships/hyperlink" Target="https://www.3gpp.org/DynaReport/26267.htm" TargetMode="External"/><Relationship Id="rId356" Type="http://schemas.openxmlformats.org/officeDocument/2006/relationships/hyperlink" Target="https://portal.etsi.org/webapp/teldir/ListPersDetails.asp?PersId=60397" TargetMode="External"/><Relationship Id="rId477" Type="http://schemas.openxmlformats.org/officeDocument/2006/relationships/hyperlink" Target="https://www.3gpp.org/DynaReport/26980.htm" TargetMode="External"/><Relationship Id="rId113" Type="http://schemas.openxmlformats.org/officeDocument/2006/relationships/hyperlink" Target="https://www.3gpp.org/DynaReport/26101.htm" TargetMode="External"/><Relationship Id="rId234" Type="http://schemas.openxmlformats.org/officeDocument/2006/relationships/hyperlink" Target="https://portal.etsi.org/webapp/teldir/ListPersDetails.asp?PersId=86763" TargetMode="External"/><Relationship Id="rId355" Type="http://schemas.openxmlformats.org/officeDocument/2006/relationships/hyperlink" Target="https://www.3gpp.org/DynaReport/26857.htm" TargetMode="External"/><Relationship Id="rId476" Type="http://schemas.openxmlformats.org/officeDocument/2006/relationships/hyperlink" Target="https://portal.etsi.org/webapp/teldir/ListPersDetails.asp?PersId=3209" TargetMode="External"/><Relationship Id="rId112" Type="http://schemas.openxmlformats.org/officeDocument/2006/relationships/hyperlink" Target="https://portal.etsi.org/webapp/teldir/ListPersDetails.asp?PersId=3209" TargetMode="External"/><Relationship Id="rId233" Type="http://schemas.openxmlformats.org/officeDocument/2006/relationships/hyperlink" Target="https://www.3gpp.org/DynaReport/26264.htm" TargetMode="External"/><Relationship Id="rId354" Type="http://schemas.openxmlformats.org/officeDocument/2006/relationships/hyperlink" Target="https://portal.etsi.org/webapp/teldir/ListPersDetails.asp?PersId=37548" TargetMode="External"/><Relationship Id="rId475" Type="http://schemas.openxmlformats.org/officeDocument/2006/relationships/hyperlink" Target="https://www.3gpp.org/DynaReport/26978.htm" TargetMode="External"/><Relationship Id="rId111" Type="http://schemas.openxmlformats.org/officeDocument/2006/relationships/hyperlink" Target="https://www.3gpp.org/DynaReport/26094.htm" TargetMode="External"/><Relationship Id="rId232" Type="http://schemas.openxmlformats.org/officeDocument/2006/relationships/hyperlink" Target="https://portal.etsi.org/webapp/teldir/ListPersDetails.asp?PersId=32055" TargetMode="External"/><Relationship Id="rId353" Type="http://schemas.openxmlformats.org/officeDocument/2006/relationships/hyperlink" Target="https://www.3gpp.org/DynaReport/26852.htm" TargetMode="External"/><Relationship Id="rId474" Type="http://schemas.openxmlformats.org/officeDocument/2006/relationships/hyperlink" Target="https://portal.etsi.org/webapp/teldir/ListPersDetails.asp?PersId=13944" TargetMode="External"/><Relationship Id="rId305" Type="http://schemas.openxmlformats.org/officeDocument/2006/relationships/hyperlink" Target="https://www.3gpp.org/DynaReport/26501.htm" TargetMode="External"/><Relationship Id="rId426" Type="http://schemas.openxmlformats.org/officeDocument/2006/relationships/hyperlink" Target="https://portal.etsi.org/webapp/teldir/ListPersDetails.asp?PersId=38881" TargetMode="External"/><Relationship Id="rId547" Type="http://schemas.openxmlformats.org/officeDocument/2006/relationships/hyperlink" Target="https://www.3gpp.org/DynaReport/46085.htm" TargetMode="External"/><Relationship Id="rId304" Type="http://schemas.openxmlformats.org/officeDocument/2006/relationships/hyperlink" Target="https://portal.etsi.org/webapp/teldir/ListPersDetails.asp?PersId=16587" TargetMode="External"/><Relationship Id="rId425" Type="http://schemas.openxmlformats.org/officeDocument/2006/relationships/hyperlink" Target="https://www.3gpp.org/DynaReport/26935.htm" TargetMode="External"/><Relationship Id="rId546" Type="http://schemas.openxmlformats.org/officeDocument/2006/relationships/hyperlink" Target="https://portal.etsi.org/webapp/teldir/ListPersDetails.asp?PersId=5794" TargetMode="External"/><Relationship Id="rId303" Type="http://schemas.openxmlformats.org/officeDocument/2006/relationships/hyperlink" Target="https://www.3gpp.org/DynaReport/26453.htm" TargetMode="External"/><Relationship Id="rId424" Type="http://schemas.openxmlformats.org/officeDocument/2006/relationships/hyperlink" Target="https://portal.etsi.org/webapp/teldir/ListPersDetails.asp?PersId=93219" TargetMode="External"/><Relationship Id="rId545" Type="http://schemas.openxmlformats.org/officeDocument/2006/relationships/hyperlink" Target="https://www.3gpp.org/DynaReport/46082.htm" TargetMode="External"/><Relationship Id="rId302" Type="http://schemas.openxmlformats.org/officeDocument/2006/relationships/hyperlink" Target="https://portal.etsi.org/webapp/teldir/ListPersDetails.asp?PersId=73712" TargetMode="External"/><Relationship Id="rId423" Type="http://schemas.openxmlformats.org/officeDocument/2006/relationships/hyperlink" Target="https://www.3gpp.org/DynaReport/26933.htm" TargetMode="External"/><Relationship Id="rId544" Type="http://schemas.openxmlformats.org/officeDocument/2006/relationships/hyperlink" Target="https://portal.etsi.org/webapp/teldir/ListPersDetails.asp?PersId=5794" TargetMode="External"/><Relationship Id="rId309" Type="http://schemas.openxmlformats.org/officeDocument/2006/relationships/hyperlink" Target="https://www.3gpp.org/DynaReport/26506.htm" TargetMode="External"/><Relationship Id="rId308" Type="http://schemas.openxmlformats.org/officeDocument/2006/relationships/hyperlink" Target="https://portal.etsi.org/webapp/teldir/ListPersDetails.asp?PersId=82569" TargetMode="External"/><Relationship Id="rId429" Type="http://schemas.openxmlformats.org/officeDocument/2006/relationships/hyperlink" Target="https://www.3gpp.org/DynaReport/26937.htm" TargetMode="External"/><Relationship Id="rId307" Type="http://schemas.openxmlformats.org/officeDocument/2006/relationships/hyperlink" Target="https://www.3gpp.org/DynaReport/26502.htm" TargetMode="External"/><Relationship Id="rId428" Type="http://schemas.openxmlformats.org/officeDocument/2006/relationships/hyperlink" Target="https://portal.etsi.org/webapp/teldir/ListPersDetails.asp?PersId=13944" TargetMode="External"/><Relationship Id="rId549" Type="http://schemas.openxmlformats.org/officeDocument/2006/relationships/drawing" Target="../drawings/drawing1.xml"/><Relationship Id="rId306" Type="http://schemas.openxmlformats.org/officeDocument/2006/relationships/hyperlink" Target="https://portal.etsi.org/webapp/teldir/ListPersDetails.asp?PersId=18030" TargetMode="External"/><Relationship Id="rId427" Type="http://schemas.openxmlformats.org/officeDocument/2006/relationships/hyperlink" Target="https://www.3gpp.org/DynaReport/26936.htm" TargetMode="External"/><Relationship Id="rId548" Type="http://schemas.openxmlformats.org/officeDocument/2006/relationships/hyperlink" Target="https://portal.etsi.org/webapp/teldir/ListPersDetails.asp?PersId=3209" TargetMode="External"/><Relationship Id="rId301" Type="http://schemas.openxmlformats.org/officeDocument/2006/relationships/hyperlink" Target="https://www.3gpp.org/DynaReport/26452.htm" TargetMode="External"/><Relationship Id="rId422" Type="http://schemas.openxmlformats.org/officeDocument/2006/relationships/hyperlink" Target="https://portal.etsi.org/webapp/teldir/ListPersDetails.asp?PersId=47443" TargetMode="External"/><Relationship Id="rId543" Type="http://schemas.openxmlformats.org/officeDocument/2006/relationships/hyperlink" Target="https://www.3gpp.org/DynaReport/46081.htm" TargetMode="External"/><Relationship Id="rId300" Type="http://schemas.openxmlformats.org/officeDocument/2006/relationships/hyperlink" Target="https://portal.etsi.org/webapp/teldir/ListPersDetails.asp?PersId=71896" TargetMode="External"/><Relationship Id="rId421" Type="http://schemas.openxmlformats.org/officeDocument/2006/relationships/hyperlink" Target="https://www.3gpp.org/DynaReport/26931.htm" TargetMode="External"/><Relationship Id="rId542" Type="http://schemas.openxmlformats.org/officeDocument/2006/relationships/hyperlink" Target="https://portal.etsi.org/webapp/teldir/ListPersDetails.asp?PersId=3209" TargetMode="External"/><Relationship Id="rId420" Type="http://schemas.openxmlformats.org/officeDocument/2006/relationships/hyperlink" Target="https://portal.etsi.org/webapp/teldir/ListPersDetails.asp?PersId=44190" TargetMode="External"/><Relationship Id="rId541" Type="http://schemas.openxmlformats.org/officeDocument/2006/relationships/hyperlink" Target="https://www.3gpp.org/DynaReport/46076.htm" TargetMode="External"/><Relationship Id="rId540" Type="http://schemas.openxmlformats.org/officeDocument/2006/relationships/hyperlink" Target="https://portal.etsi.org/webapp/teldir/ListPersDetails.asp?PersId=5794" TargetMode="External"/><Relationship Id="rId415" Type="http://schemas.openxmlformats.org/officeDocument/2006/relationships/hyperlink" Target="https://www.3gpp.org/DynaReport/26928.htm" TargetMode="External"/><Relationship Id="rId536" Type="http://schemas.openxmlformats.org/officeDocument/2006/relationships/hyperlink" Target="https://portal.etsi.org/webapp/teldir/ListPersDetails.asp?PersId=5794" TargetMode="External"/><Relationship Id="rId414" Type="http://schemas.openxmlformats.org/officeDocument/2006/relationships/hyperlink" Target="https://portal.etsi.org/webapp/teldir/ListPersDetails.asp?PersId=88256" TargetMode="External"/><Relationship Id="rId535" Type="http://schemas.openxmlformats.org/officeDocument/2006/relationships/hyperlink" Target="https://www.3gpp.org/DynaReport/46060.htm" TargetMode="External"/><Relationship Id="rId413" Type="http://schemas.openxmlformats.org/officeDocument/2006/relationships/hyperlink" Target="https://www.3gpp.org/DynaReport/26927.htm" TargetMode="External"/><Relationship Id="rId534" Type="http://schemas.openxmlformats.org/officeDocument/2006/relationships/hyperlink" Target="https://portal.etsi.org/webapp/teldir/ListPersDetails.asp?PersId=3209" TargetMode="External"/><Relationship Id="rId412" Type="http://schemas.openxmlformats.org/officeDocument/2006/relationships/hyperlink" Target="https://portal.etsi.org/webapp/teldir/ListPersDetails.asp?PersId=60397" TargetMode="External"/><Relationship Id="rId533" Type="http://schemas.openxmlformats.org/officeDocument/2006/relationships/hyperlink" Target="https://www.3gpp.org/DynaReport/46055.htm" TargetMode="External"/><Relationship Id="rId419" Type="http://schemas.openxmlformats.org/officeDocument/2006/relationships/hyperlink" Target="https://www.3gpp.org/DynaReport/26930.htm" TargetMode="External"/><Relationship Id="rId418" Type="http://schemas.openxmlformats.org/officeDocument/2006/relationships/hyperlink" Target="https://portal.etsi.org/webapp/teldir/ListPersDetails.asp?PersId=31393" TargetMode="External"/><Relationship Id="rId539" Type="http://schemas.openxmlformats.org/officeDocument/2006/relationships/hyperlink" Target="https://www.3gpp.org/DynaReport/46062.htm" TargetMode="External"/><Relationship Id="rId417" Type="http://schemas.openxmlformats.org/officeDocument/2006/relationships/hyperlink" Target="https://www.3gpp.org/DynaReport/26929.htm" TargetMode="External"/><Relationship Id="rId538" Type="http://schemas.openxmlformats.org/officeDocument/2006/relationships/hyperlink" Target="https://portal.etsi.org/webapp/teldir/ListPersDetails.asp?PersId=5794" TargetMode="External"/><Relationship Id="rId416" Type="http://schemas.openxmlformats.org/officeDocument/2006/relationships/hyperlink" Target="https://portal.etsi.org/webapp/teldir/ListPersDetails.asp?PersId=60397" TargetMode="External"/><Relationship Id="rId537" Type="http://schemas.openxmlformats.org/officeDocument/2006/relationships/hyperlink" Target="https://www.3gpp.org/DynaReport/46061.htm" TargetMode="External"/><Relationship Id="rId411" Type="http://schemas.openxmlformats.org/officeDocument/2006/relationships/hyperlink" Target="https://www.3gpp.org/DynaReport/26926.htm" TargetMode="External"/><Relationship Id="rId532" Type="http://schemas.openxmlformats.org/officeDocument/2006/relationships/hyperlink" Target="https://portal.etsi.org/webapp/teldir/ListPersDetails.asp?PersId=5794" TargetMode="External"/><Relationship Id="rId410" Type="http://schemas.openxmlformats.org/officeDocument/2006/relationships/hyperlink" Target="https://portal.etsi.org/webapp/teldir/ListPersDetails.asp?PersId=18030" TargetMode="External"/><Relationship Id="rId531" Type="http://schemas.openxmlformats.org/officeDocument/2006/relationships/hyperlink" Target="https://www.3gpp.org/DynaReport/46054.htm" TargetMode="External"/><Relationship Id="rId530" Type="http://schemas.openxmlformats.org/officeDocument/2006/relationships/hyperlink" Target="https://portal.etsi.org/webapp/teldir/ListPersDetails.asp?PersId=5794" TargetMode="External"/><Relationship Id="rId206" Type="http://schemas.openxmlformats.org/officeDocument/2006/relationships/hyperlink" Target="https://portal.etsi.org/webapp/teldir/ListPersDetails.asp?PersId=29509" TargetMode="External"/><Relationship Id="rId327" Type="http://schemas.openxmlformats.org/officeDocument/2006/relationships/hyperlink" Target="https://www.3gpp.org/DynaReport/26802.htm" TargetMode="External"/><Relationship Id="rId448" Type="http://schemas.openxmlformats.org/officeDocument/2006/relationships/hyperlink" Target="https://portal.etsi.org/webapp/teldir/ListPersDetails.asp?PersId=41772" TargetMode="External"/><Relationship Id="rId205" Type="http://schemas.openxmlformats.org/officeDocument/2006/relationships/hyperlink" Target="https://www.3gpp.org/DynaReport/26245.htm" TargetMode="External"/><Relationship Id="rId326" Type="http://schemas.openxmlformats.org/officeDocument/2006/relationships/hyperlink" Target="https://portal.etsi.org/webapp/teldir/ListPersDetails.asp?PersId=44155" TargetMode="External"/><Relationship Id="rId447" Type="http://schemas.openxmlformats.org/officeDocument/2006/relationships/hyperlink" Target="https://www.3gpp.org/DynaReport/26949.htm" TargetMode="External"/><Relationship Id="rId204" Type="http://schemas.openxmlformats.org/officeDocument/2006/relationships/hyperlink" Target="https://portal.etsi.org/webapp/teldir/ListPersDetails.asp?PersId=29509" TargetMode="External"/><Relationship Id="rId325" Type="http://schemas.openxmlformats.org/officeDocument/2006/relationships/hyperlink" Target="https://www.3gpp.org/DynaReport/26801.htm" TargetMode="External"/><Relationship Id="rId446" Type="http://schemas.openxmlformats.org/officeDocument/2006/relationships/hyperlink" Target="https://portal.etsi.org/webapp/teldir/ListPersDetails.asp?PersId=72776" TargetMode="External"/><Relationship Id="rId203" Type="http://schemas.openxmlformats.org/officeDocument/2006/relationships/hyperlink" Target="https://www.3gpp.org/DynaReport/26244.htm" TargetMode="External"/><Relationship Id="rId324" Type="http://schemas.openxmlformats.org/officeDocument/2006/relationships/hyperlink" Target="https://portal.etsi.org/webapp/teldir/ListPersDetails.asp?PersId=84417" TargetMode="External"/><Relationship Id="rId445" Type="http://schemas.openxmlformats.org/officeDocument/2006/relationships/hyperlink" Target="https://www.3gpp.org/DynaReport/26948.htm" TargetMode="External"/><Relationship Id="rId209" Type="http://schemas.openxmlformats.org/officeDocument/2006/relationships/hyperlink" Target="https://www.3gpp.org/DynaReport/26247.htm" TargetMode="External"/><Relationship Id="rId208" Type="http://schemas.openxmlformats.org/officeDocument/2006/relationships/hyperlink" Target="https://portal.etsi.org/webapp/teldir/ListPersDetails.asp?PersId=37548" TargetMode="External"/><Relationship Id="rId329" Type="http://schemas.openxmlformats.org/officeDocument/2006/relationships/hyperlink" Target="https://www.3gpp.org/DynaReport/26803.htm" TargetMode="External"/><Relationship Id="rId207" Type="http://schemas.openxmlformats.org/officeDocument/2006/relationships/hyperlink" Target="https://www.3gpp.org/DynaReport/26246.htm" TargetMode="External"/><Relationship Id="rId328" Type="http://schemas.openxmlformats.org/officeDocument/2006/relationships/hyperlink" Target="https://portal.etsi.org/webapp/teldir/ListPersDetails.asp?PersId=82945" TargetMode="External"/><Relationship Id="rId449" Type="http://schemas.openxmlformats.org/officeDocument/2006/relationships/hyperlink" Target="https://www.3gpp.org/DynaReport/26950.htm" TargetMode="External"/><Relationship Id="rId440" Type="http://schemas.openxmlformats.org/officeDocument/2006/relationships/hyperlink" Target="https://portal.etsi.org/webapp/teldir/ListPersDetails.asp?PersId=26481" TargetMode="External"/><Relationship Id="rId202" Type="http://schemas.openxmlformats.org/officeDocument/2006/relationships/hyperlink" Target="https://portal.etsi.org/webapp/teldir/ListPersDetails.asp?PersId=14901" TargetMode="External"/><Relationship Id="rId323" Type="http://schemas.openxmlformats.org/officeDocument/2006/relationships/hyperlink" Target="https://www.3gpp.org/DynaReport/26565.htm" TargetMode="External"/><Relationship Id="rId444" Type="http://schemas.openxmlformats.org/officeDocument/2006/relationships/hyperlink" Target="https://portal.etsi.org/webapp/teldir/ListPersDetails.asp?PersId=60397" TargetMode="External"/><Relationship Id="rId201" Type="http://schemas.openxmlformats.org/officeDocument/2006/relationships/hyperlink" Target="https://www.3gpp.org/DynaReport/26243.htm" TargetMode="External"/><Relationship Id="rId322" Type="http://schemas.openxmlformats.org/officeDocument/2006/relationships/hyperlink" Target="https://portal.etsi.org/webapp/teldir/ListPersDetails.asp?PersId=50185" TargetMode="External"/><Relationship Id="rId443" Type="http://schemas.openxmlformats.org/officeDocument/2006/relationships/hyperlink" Target="https://www.3gpp.org/DynaReport/26947.htm" TargetMode="External"/><Relationship Id="rId200" Type="http://schemas.openxmlformats.org/officeDocument/2006/relationships/hyperlink" Target="https://portal.etsi.org/webapp/teldir/ListPersDetails.asp?PersId=72776" TargetMode="External"/><Relationship Id="rId321" Type="http://schemas.openxmlformats.org/officeDocument/2006/relationships/hyperlink" Target="https://www.3gpp.org/DynaReport/26532.htm" TargetMode="External"/><Relationship Id="rId442" Type="http://schemas.openxmlformats.org/officeDocument/2006/relationships/hyperlink" Target="https://portal.etsi.org/webapp/teldir/ListPersDetails.asp?PersId=59317" TargetMode="External"/><Relationship Id="rId320" Type="http://schemas.openxmlformats.org/officeDocument/2006/relationships/hyperlink" Target="https://portal.etsi.org/webapp/teldir/ListPersDetails.asp?PersId=82569" TargetMode="External"/><Relationship Id="rId441" Type="http://schemas.openxmlformats.org/officeDocument/2006/relationships/hyperlink" Target="https://www.3gpp.org/DynaReport/26946.htm" TargetMode="External"/><Relationship Id="rId316" Type="http://schemas.openxmlformats.org/officeDocument/2006/relationships/hyperlink" Target="https://portal.etsi.org/webapp/teldir/ListPersDetails.asp?PersId=82569" TargetMode="External"/><Relationship Id="rId437" Type="http://schemas.openxmlformats.org/officeDocument/2006/relationships/hyperlink" Target="https://www.3gpp.org/DynaReport/26943.htm" TargetMode="External"/><Relationship Id="rId315" Type="http://schemas.openxmlformats.org/officeDocument/2006/relationships/hyperlink" Target="https://www.3gpp.org/DynaReport/26517.htm" TargetMode="External"/><Relationship Id="rId436" Type="http://schemas.openxmlformats.org/officeDocument/2006/relationships/hyperlink" Target="https://portal.etsi.org/webapp/teldir/ListPersDetails.asp?PersId=84349" TargetMode="External"/><Relationship Id="rId314" Type="http://schemas.openxmlformats.org/officeDocument/2006/relationships/hyperlink" Target="https://portal.etsi.org/webapp/teldir/ListPersDetails.asp?PersId=59317" TargetMode="External"/><Relationship Id="rId435" Type="http://schemas.openxmlformats.org/officeDocument/2006/relationships/hyperlink" Target="https://www.3gpp.org/DynaReport/26941.htm" TargetMode="External"/><Relationship Id="rId313" Type="http://schemas.openxmlformats.org/officeDocument/2006/relationships/hyperlink" Target="https://www.3gpp.org/DynaReport/26512.htm" TargetMode="External"/><Relationship Id="rId434" Type="http://schemas.openxmlformats.org/officeDocument/2006/relationships/hyperlink" Target="https://portal.etsi.org/webapp/teldir/ListPersDetails.asp?PersId=73336" TargetMode="External"/><Relationship Id="rId319" Type="http://schemas.openxmlformats.org/officeDocument/2006/relationships/hyperlink" Target="https://www.3gpp.org/DynaReport/26531.htm" TargetMode="External"/><Relationship Id="rId318" Type="http://schemas.openxmlformats.org/officeDocument/2006/relationships/hyperlink" Target="https://portal.etsi.org/webapp/teldir/ListPersDetails.asp?PersId=72776" TargetMode="External"/><Relationship Id="rId439" Type="http://schemas.openxmlformats.org/officeDocument/2006/relationships/hyperlink" Target="https://www.3gpp.org/DynaReport/26944.htm" TargetMode="External"/><Relationship Id="rId317" Type="http://schemas.openxmlformats.org/officeDocument/2006/relationships/hyperlink" Target="https://www.3gpp.org/DynaReport/26522.htm" TargetMode="External"/><Relationship Id="rId438" Type="http://schemas.openxmlformats.org/officeDocument/2006/relationships/hyperlink" Target="https://portal.etsi.org/webapp/teldir/ListPersDetails.asp?PersId=14901" TargetMode="External"/><Relationship Id="rId312" Type="http://schemas.openxmlformats.org/officeDocument/2006/relationships/hyperlink" Target="https://portal.etsi.org/webapp/teldir/ListPersDetails.asp?PersId=41772" TargetMode="External"/><Relationship Id="rId433" Type="http://schemas.openxmlformats.org/officeDocument/2006/relationships/hyperlink" Target="https://www.3gpp.org/DynaReport/26939.htm" TargetMode="External"/><Relationship Id="rId311" Type="http://schemas.openxmlformats.org/officeDocument/2006/relationships/hyperlink" Target="https://www.3gpp.org/DynaReport/26511.htm" TargetMode="External"/><Relationship Id="rId432" Type="http://schemas.openxmlformats.org/officeDocument/2006/relationships/hyperlink" Target="https://portal.etsi.org/webapp/teldir/ListPersDetails.asp?PersId=60397" TargetMode="External"/><Relationship Id="rId310" Type="http://schemas.openxmlformats.org/officeDocument/2006/relationships/hyperlink" Target="https://portal.etsi.org/webapp/teldir/ListPersDetails.asp?PersId=66259" TargetMode="External"/><Relationship Id="rId431" Type="http://schemas.openxmlformats.org/officeDocument/2006/relationships/hyperlink" Target="https://www.3gpp.org/DynaReport/26938.htm" TargetMode="External"/><Relationship Id="rId430" Type="http://schemas.openxmlformats.org/officeDocument/2006/relationships/hyperlink" Target="https://portal.etsi.org/webapp/teldir/ListPersDetails.asp?PersId=72776"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0.75"/>
    <col customWidth="1" min="2" max="2" width="96.0"/>
    <col customWidth="1" min="3" max="3" width="32.5"/>
    <col customWidth="1" min="4" max="4" width="24.38"/>
    <col customWidth="1" min="5" max="5" width="41.13"/>
    <col customWidth="1" min="6" max="6" width="22.0"/>
    <col customWidth="1" min="7" max="7" width="46.13"/>
    <col customWidth="1" min="8" max="8" width="17.75"/>
    <col customWidth="1" min="9" max="9" width="17.5"/>
    <col customWidth="1" min="10" max="10" width="30.13"/>
    <col customWidth="1" min="11" max="11" width="23.13"/>
    <col customWidth="1" min="12" max="12" width="28.0"/>
    <col customWidth="1" min="13" max="13" width="20.38"/>
  </cols>
  <sheetData>
    <row r="1">
      <c r="A1" s="1" t="s">
        <v>0</v>
      </c>
      <c r="B1" s="2" t="s">
        <v>1</v>
      </c>
      <c r="C1" s="2" t="s">
        <v>2</v>
      </c>
      <c r="D1" s="2" t="s">
        <v>3</v>
      </c>
      <c r="E1" s="2" t="s">
        <v>4</v>
      </c>
      <c r="F1" s="2" t="s">
        <v>5</v>
      </c>
      <c r="G1" s="2" t="s">
        <v>6</v>
      </c>
      <c r="H1" s="2" t="s">
        <v>7</v>
      </c>
      <c r="I1" s="2" t="s">
        <v>8</v>
      </c>
      <c r="J1" s="2" t="s">
        <v>9</v>
      </c>
      <c r="K1" s="2" t="s">
        <v>10</v>
      </c>
      <c r="L1" s="2" t="s">
        <v>11</v>
      </c>
      <c r="M1" s="3" t="s">
        <v>12</v>
      </c>
    </row>
    <row r="2" hidden="1">
      <c r="A2" s="4" t="s">
        <v>13</v>
      </c>
      <c r="B2" s="5" t="s">
        <v>14</v>
      </c>
      <c r="C2" s="4" t="s">
        <v>15</v>
      </c>
      <c r="D2" s="6" t="s">
        <v>16</v>
      </c>
      <c r="E2" s="7"/>
      <c r="F2" s="7"/>
      <c r="G2" s="7"/>
      <c r="H2" s="7"/>
      <c r="I2" s="7"/>
      <c r="J2" s="7"/>
      <c r="K2" s="7"/>
      <c r="L2" s="7"/>
      <c r="M2" s="8"/>
    </row>
    <row r="3" hidden="1">
      <c r="A3" s="9" t="s">
        <v>17</v>
      </c>
      <c r="B3" s="10" t="s">
        <v>18</v>
      </c>
      <c r="C3" s="9" t="s">
        <v>19</v>
      </c>
      <c r="D3" s="11" t="s">
        <v>16</v>
      </c>
      <c r="E3" s="12"/>
      <c r="F3" s="12"/>
      <c r="G3" s="12"/>
      <c r="H3" s="12"/>
      <c r="I3" s="12"/>
      <c r="J3" s="12"/>
      <c r="K3" s="12"/>
      <c r="L3" s="12"/>
      <c r="M3" s="13"/>
    </row>
    <row r="4" hidden="1">
      <c r="A4" s="4" t="s">
        <v>20</v>
      </c>
      <c r="B4" s="5" t="s">
        <v>21</v>
      </c>
      <c r="C4" s="4" t="s">
        <v>19</v>
      </c>
      <c r="D4" s="6" t="s">
        <v>16</v>
      </c>
      <c r="E4" s="7"/>
      <c r="F4" s="7"/>
      <c r="G4" s="7"/>
      <c r="H4" s="7"/>
      <c r="I4" s="7"/>
      <c r="J4" s="7"/>
      <c r="K4" s="7"/>
      <c r="L4" s="7"/>
      <c r="M4" s="8"/>
    </row>
    <row r="5" hidden="1">
      <c r="A5" s="9" t="s">
        <v>22</v>
      </c>
      <c r="B5" s="10" t="s">
        <v>23</v>
      </c>
      <c r="C5" s="9" t="s">
        <v>24</v>
      </c>
      <c r="D5" s="11" t="s">
        <v>16</v>
      </c>
      <c r="E5" s="12"/>
      <c r="F5" s="12"/>
      <c r="G5" s="12"/>
      <c r="H5" s="12"/>
      <c r="I5" s="12"/>
      <c r="J5" s="12"/>
      <c r="K5" s="12"/>
      <c r="L5" s="12"/>
      <c r="M5" s="13"/>
    </row>
    <row r="6" hidden="1">
      <c r="A6" s="4" t="s">
        <v>25</v>
      </c>
      <c r="B6" s="5" t="s">
        <v>26</v>
      </c>
      <c r="C6" s="4" t="s">
        <v>27</v>
      </c>
      <c r="D6" s="6" t="s">
        <v>16</v>
      </c>
      <c r="E6" s="7"/>
      <c r="F6" s="7"/>
      <c r="G6" s="7"/>
      <c r="H6" s="7"/>
      <c r="I6" s="7"/>
      <c r="J6" s="7"/>
      <c r="K6" s="7"/>
      <c r="L6" s="7"/>
      <c r="M6" s="8"/>
    </row>
    <row r="7" hidden="1">
      <c r="A7" s="9" t="s">
        <v>28</v>
      </c>
      <c r="B7" s="10" t="s">
        <v>29</v>
      </c>
      <c r="C7" s="9" t="s">
        <v>19</v>
      </c>
      <c r="D7" s="11" t="s">
        <v>16</v>
      </c>
      <c r="E7" s="12"/>
      <c r="F7" s="12"/>
      <c r="G7" s="12"/>
      <c r="H7" s="12"/>
      <c r="I7" s="12"/>
      <c r="J7" s="12"/>
      <c r="K7" s="12"/>
      <c r="L7" s="12"/>
      <c r="M7" s="13"/>
    </row>
    <row r="8" hidden="1">
      <c r="A8" s="4" t="s">
        <v>30</v>
      </c>
      <c r="B8" s="5" t="s">
        <v>31</v>
      </c>
      <c r="C8" s="4" t="s">
        <v>32</v>
      </c>
      <c r="D8" s="6" t="s">
        <v>16</v>
      </c>
      <c r="E8" s="7"/>
      <c r="F8" s="7"/>
      <c r="G8" s="7"/>
      <c r="H8" s="7"/>
      <c r="I8" s="7"/>
      <c r="J8" s="7"/>
      <c r="K8" s="7"/>
      <c r="L8" s="7"/>
      <c r="M8" s="8"/>
    </row>
    <row r="9" hidden="1">
      <c r="A9" s="9" t="s">
        <v>33</v>
      </c>
      <c r="B9" s="10" t="s">
        <v>34</v>
      </c>
      <c r="C9" s="9" t="s">
        <v>32</v>
      </c>
      <c r="D9" s="11" t="s">
        <v>16</v>
      </c>
      <c r="E9" s="12"/>
      <c r="F9" s="12"/>
      <c r="G9" s="12"/>
      <c r="H9" s="12"/>
      <c r="I9" s="12"/>
      <c r="J9" s="12"/>
      <c r="K9" s="12"/>
      <c r="L9" s="12"/>
      <c r="M9" s="13"/>
    </row>
    <row r="10" hidden="1">
      <c r="A10" s="4" t="s">
        <v>35</v>
      </c>
      <c r="B10" s="5" t="s">
        <v>36</v>
      </c>
      <c r="C10" s="4" t="s">
        <v>32</v>
      </c>
      <c r="D10" s="6" t="s">
        <v>16</v>
      </c>
      <c r="E10" s="7"/>
      <c r="F10" s="7"/>
      <c r="G10" s="7"/>
      <c r="H10" s="7"/>
      <c r="I10" s="7"/>
      <c r="J10" s="7"/>
      <c r="K10" s="7"/>
      <c r="L10" s="7"/>
      <c r="M10" s="8"/>
    </row>
    <row r="11" hidden="1">
      <c r="A11" s="9" t="s">
        <v>37</v>
      </c>
      <c r="B11" s="10" t="s">
        <v>38</v>
      </c>
      <c r="C11" s="9" t="s">
        <v>19</v>
      </c>
      <c r="D11" s="11" t="s">
        <v>16</v>
      </c>
      <c r="E11" s="12"/>
      <c r="F11" s="12"/>
      <c r="G11" s="12"/>
      <c r="H11" s="12"/>
      <c r="I11" s="12"/>
      <c r="J11" s="12"/>
      <c r="K11" s="12"/>
      <c r="L11" s="12"/>
      <c r="M11" s="13"/>
    </row>
    <row r="12" hidden="1">
      <c r="A12" s="4" t="s">
        <v>39</v>
      </c>
      <c r="B12" s="5" t="s">
        <v>40</v>
      </c>
      <c r="C12" s="4" t="s">
        <v>24</v>
      </c>
      <c r="D12" s="6" t="s">
        <v>16</v>
      </c>
      <c r="E12" s="7"/>
      <c r="F12" s="7"/>
      <c r="G12" s="7"/>
      <c r="H12" s="7"/>
      <c r="I12" s="7"/>
      <c r="J12" s="7"/>
      <c r="K12" s="7"/>
      <c r="L12" s="7"/>
      <c r="M12" s="8"/>
    </row>
    <row r="13" hidden="1">
      <c r="A13" s="9" t="s">
        <v>41</v>
      </c>
      <c r="B13" s="10" t="s">
        <v>42</v>
      </c>
      <c r="C13" s="9" t="s">
        <v>15</v>
      </c>
      <c r="D13" s="11" t="s">
        <v>16</v>
      </c>
      <c r="E13" s="12"/>
      <c r="F13" s="12"/>
      <c r="G13" s="12"/>
      <c r="H13" s="12"/>
      <c r="I13" s="12"/>
      <c r="J13" s="12"/>
      <c r="K13" s="12"/>
      <c r="L13" s="12"/>
      <c r="M13" s="13"/>
    </row>
    <row r="14" hidden="1">
      <c r="A14" s="4" t="s">
        <v>43</v>
      </c>
      <c r="B14" s="5" t="s">
        <v>44</v>
      </c>
      <c r="C14" s="4" t="s">
        <v>15</v>
      </c>
      <c r="D14" s="6" t="s">
        <v>16</v>
      </c>
      <c r="E14" s="7"/>
      <c r="F14" s="7"/>
      <c r="G14" s="7"/>
      <c r="H14" s="7"/>
      <c r="I14" s="7"/>
      <c r="J14" s="7"/>
      <c r="K14" s="7"/>
      <c r="L14" s="7"/>
      <c r="M14" s="8"/>
    </row>
    <row r="15" hidden="1">
      <c r="A15" s="9" t="s">
        <v>45</v>
      </c>
      <c r="B15" s="10" t="s">
        <v>46</v>
      </c>
      <c r="C15" s="9" t="s">
        <v>32</v>
      </c>
      <c r="D15" s="11" t="s">
        <v>16</v>
      </c>
      <c r="E15" s="12"/>
      <c r="F15" s="12"/>
      <c r="G15" s="12"/>
      <c r="H15" s="12"/>
      <c r="I15" s="12"/>
      <c r="J15" s="12"/>
      <c r="K15" s="12"/>
      <c r="L15" s="12"/>
      <c r="M15" s="13"/>
    </row>
    <row r="16" hidden="1">
      <c r="A16" s="4" t="s">
        <v>47</v>
      </c>
      <c r="B16" s="5" t="s">
        <v>48</v>
      </c>
      <c r="C16" s="4" t="s">
        <v>32</v>
      </c>
      <c r="D16" s="6" t="s">
        <v>16</v>
      </c>
      <c r="E16" s="7"/>
      <c r="F16" s="7"/>
      <c r="G16" s="7"/>
      <c r="H16" s="7"/>
      <c r="I16" s="7"/>
      <c r="J16" s="7"/>
      <c r="K16" s="7"/>
      <c r="L16" s="7"/>
      <c r="M16" s="8"/>
    </row>
    <row r="17" hidden="1">
      <c r="A17" s="9" t="s">
        <v>49</v>
      </c>
      <c r="B17" s="10" t="s">
        <v>50</v>
      </c>
      <c r="C17" s="9" t="s">
        <v>32</v>
      </c>
      <c r="D17" s="11" t="s">
        <v>16</v>
      </c>
      <c r="E17" s="12"/>
      <c r="F17" s="12"/>
      <c r="G17" s="12"/>
      <c r="H17" s="12"/>
      <c r="I17" s="12"/>
      <c r="J17" s="12"/>
      <c r="K17" s="12"/>
      <c r="L17" s="12"/>
      <c r="M17" s="13"/>
    </row>
    <row r="18" hidden="1">
      <c r="A18" s="4" t="s">
        <v>51</v>
      </c>
      <c r="B18" s="5" t="s">
        <v>52</v>
      </c>
      <c r="C18" s="4" t="s">
        <v>19</v>
      </c>
      <c r="D18" s="6" t="s">
        <v>16</v>
      </c>
      <c r="E18" s="7"/>
      <c r="F18" s="7"/>
      <c r="G18" s="7"/>
      <c r="H18" s="7"/>
      <c r="I18" s="7"/>
      <c r="J18" s="7"/>
      <c r="K18" s="7"/>
      <c r="L18" s="7"/>
      <c r="M18" s="8"/>
    </row>
    <row r="19" hidden="1">
      <c r="A19" s="9" t="s">
        <v>53</v>
      </c>
      <c r="B19" s="10" t="s">
        <v>54</v>
      </c>
      <c r="C19" s="9" t="s">
        <v>55</v>
      </c>
      <c r="D19" s="11" t="s">
        <v>16</v>
      </c>
      <c r="E19" s="12"/>
      <c r="F19" s="12"/>
      <c r="G19" s="12"/>
      <c r="H19" s="12"/>
      <c r="I19" s="12"/>
      <c r="J19" s="12"/>
      <c r="K19" s="12"/>
      <c r="L19" s="12"/>
      <c r="M19" s="13"/>
    </row>
    <row r="20" hidden="1">
      <c r="A20" s="4" t="s">
        <v>56</v>
      </c>
      <c r="B20" s="5" t="s">
        <v>57</v>
      </c>
      <c r="C20" s="4" t="s">
        <v>19</v>
      </c>
      <c r="D20" s="6" t="s">
        <v>16</v>
      </c>
      <c r="E20" s="7"/>
      <c r="F20" s="7"/>
      <c r="G20" s="7"/>
      <c r="H20" s="7"/>
      <c r="I20" s="7"/>
      <c r="J20" s="7"/>
      <c r="K20" s="7"/>
      <c r="L20" s="7"/>
      <c r="M20" s="8"/>
    </row>
    <row r="21" hidden="1">
      <c r="A21" s="9" t="s">
        <v>58</v>
      </c>
      <c r="B21" s="10" t="s">
        <v>59</v>
      </c>
      <c r="C21" s="9" t="s">
        <v>55</v>
      </c>
      <c r="D21" s="11" t="s">
        <v>16</v>
      </c>
      <c r="E21" s="12"/>
      <c r="F21" s="12"/>
      <c r="G21" s="12"/>
      <c r="H21" s="12"/>
      <c r="I21" s="12"/>
      <c r="J21" s="12"/>
      <c r="K21" s="12"/>
      <c r="L21" s="12"/>
      <c r="M21" s="13"/>
    </row>
    <row r="22" hidden="1">
      <c r="A22" s="4" t="s">
        <v>60</v>
      </c>
      <c r="B22" s="5" t="s">
        <v>61</v>
      </c>
      <c r="C22" s="4" t="s">
        <v>62</v>
      </c>
      <c r="D22" s="6" t="s">
        <v>16</v>
      </c>
      <c r="E22" s="7"/>
      <c r="F22" s="7"/>
      <c r="G22" s="7"/>
      <c r="H22" s="7"/>
      <c r="I22" s="7"/>
      <c r="J22" s="7"/>
      <c r="K22" s="7"/>
      <c r="L22" s="7"/>
      <c r="M22" s="8"/>
    </row>
    <row r="23" hidden="1">
      <c r="A23" s="9" t="s">
        <v>63</v>
      </c>
      <c r="B23" s="10" t="s">
        <v>64</v>
      </c>
      <c r="C23" s="9" t="s">
        <v>62</v>
      </c>
      <c r="D23" s="11" t="s">
        <v>16</v>
      </c>
      <c r="E23" s="12"/>
      <c r="F23" s="12"/>
      <c r="G23" s="12"/>
      <c r="H23" s="12"/>
      <c r="I23" s="12"/>
      <c r="J23" s="12"/>
      <c r="K23" s="12"/>
      <c r="L23" s="12"/>
      <c r="M23" s="13"/>
    </row>
    <row r="24" hidden="1">
      <c r="A24" s="4" t="s">
        <v>65</v>
      </c>
      <c r="B24" s="5" t="s">
        <v>66</v>
      </c>
      <c r="C24" s="4" t="s">
        <v>62</v>
      </c>
      <c r="D24" s="6" t="s">
        <v>16</v>
      </c>
      <c r="E24" s="7"/>
      <c r="F24" s="7"/>
      <c r="G24" s="7"/>
      <c r="H24" s="7"/>
      <c r="I24" s="7"/>
      <c r="J24" s="7"/>
      <c r="K24" s="7"/>
      <c r="L24" s="7"/>
      <c r="M24" s="8"/>
    </row>
    <row r="25" hidden="1">
      <c r="A25" s="9" t="s">
        <v>67</v>
      </c>
      <c r="B25" s="10" t="s">
        <v>68</v>
      </c>
      <c r="C25" s="9" t="s">
        <v>19</v>
      </c>
      <c r="D25" s="11" t="s">
        <v>16</v>
      </c>
      <c r="E25" s="12"/>
      <c r="F25" s="12"/>
      <c r="G25" s="12"/>
      <c r="H25" s="12"/>
      <c r="I25" s="12"/>
      <c r="J25" s="12"/>
      <c r="K25" s="12"/>
      <c r="L25" s="12"/>
      <c r="M25" s="13"/>
    </row>
    <row r="26" hidden="1">
      <c r="A26" s="4" t="s">
        <v>69</v>
      </c>
      <c r="B26" s="5" t="s">
        <v>70</v>
      </c>
      <c r="C26" s="4" t="s">
        <v>62</v>
      </c>
      <c r="D26" s="6" t="s">
        <v>16</v>
      </c>
      <c r="E26" s="7"/>
      <c r="F26" s="7"/>
      <c r="G26" s="7"/>
      <c r="H26" s="7"/>
      <c r="I26" s="7"/>
      <c r="J26" s="7"/>
      <c r="K26" s="7"/>
      <c r="L26" s="7"/>
      <c r="M26" s="8"/>
    </row>
    <row r="27" hidden="1">
      <c r="A27" s="9" t="s">
        <v>71</v>
      </c>
      <c r="B27" s="10" t="s">
        <v>72</v>
      </c>
      <c r="C27" s="9" t="s">
        <v>62</v>
      </c>
      <c r="D27" s="11" t="s">
        <v>16</v>
      </c>
      <c r="E27" s="12"/>
      <c r="F27" s="12"/>
      <c r="G27" s="12"/>
      <c r="H27" s="12"/>
      <c r="I27" s="12"/>
      <c r="J27" s="12"/>
      <c r="K27" s="12"/>
      <c r="L27" s="12"/>
      <c r="M27" s="13"/>
    </row>
    <row r="28" hidden="1">
      <c r="A28" s="4" t="s">
        <v>73</v>
      </c>
      <c r="B28" s="5" t="s">
        <v>74</v>
      </c>
      <c r="C28" s="4" t="s">
        <v>62</v>
      </c>
      <c r="D28" s="6" t="s">
        <v>16</v>
      </c>
      <c r="E28" s="7"/>
      <c r="F28" s="7"/>
      <c r="G28" s="7"/>
      <c r="H28" s="7"/>
      <c r="I28" s="7"/>
      <c r="J28" s="7"/>
      <c r="K28" s="7"/>
      <c r="L28" s="7"/>
      <c r="M28" s="8"/>
    </row>
    <row r="29" hidden="1">
      <c r="A29" s="9" t="s">
        <v>75</v>
      </c>
      <c r="B29" s="10" t="s">
        <v>76</v>
      </c>
      <c r="C29" s="9" t="s">
        <v>77</v>
      </c>
      <c r="D29" s="11" t="s">
        <v>16</v>
      </c>
      <c r="E29" s="12"/>
      <c r="F29" s="12"/>
      <c r="G29" s="12"/>
      <c r="H29" s="12"/>
      <c r="I29" s="12"/>
      <c r="J29" s="12"/>
      <c r="K29" s="12"/>
      <c r="L29" s="12"/>
      <c r="M29" s="13"/>
    </row>
    <row r="30" hidden="1">
      <c r="A30" s="4" t="s">
        <v>78</v>
      </c>
      <c r="B30" s="5" t="s">
        <v>79</v>
      </c>
      <c r="C30" s="4" t="s">
        <v>77</v>
      </c>
      <c r="D30" s="6" t="s">
        <v>16</v>
      </c>
      <c r="E30" s="7"/>
      <c r="F30" s="7"/>
      <c r="G30" s="7"/>
      <c r="H30" s="7"/>
      <c r="I30" s="7"/>
      <c r="J30" s="7"/>
      <c r="K30" s="7"/>
      <c r="L30" s="7"/>
      <c r="M30" s="8"/>
    </row>
    <row r="31" hidden="1">
      <c r="A31" s="9" t="s">
        <v>80</v>
      </c>
      <c r="B31" s="10" t="s">
        <v>81</v>
      </c>
      <c r="C31" s="9" t="s">
        <v>77</v>
      </c>
      <c r="D31" s="11" t="s">
        <v>16</v>
      </c>
      <c r="E31" s="12"/>
      <c r="F31" s="12"/>
      <c r="G31" s="12"/>
      <c r="H31" s="12"/>
      <c r="I31" s="12"/>
      <c r="J31" s="12"/>
      <c r="K31" s="12"/>
      <c r="L31" s="12"/>
      <c r="M31" s="13"/>
    </row>
    <row r="32" hidden="1">
      <c r="A32" s="4" t="s">
        <v>82</v>
      </c>
      <c r="B32" s="5" t="s">
        <v>83</v>
      </c>
      <c r="C32" s="4" t="s">
        <v>19</v>
      </c>
      <c r="D32" s="6" t="s">
        <v>16</v>
      </c>
      <c r="E32" s="7"/>
      <c r="F32" s="7"/>
      <c r="G32" s="7"/>
      <c r="H32" s="7"/>
      <c r="I32" s="7"/>
      <c r="J32" s="7"/>
      <c r="K32" s="7"/>
      <c r="L32" s="7"/>
      <c r="M32" s="8"/>
    </row>
    <row r="33" hidden="1">
      <c r="A33" s="9" t="s">
        <v>84</v>
      </c>
      <c r="B33" s="10" t="s">
        <v>85</v>
      </c>
      <c r="C33" s="9" t="s">
        <v>19</v>
      </c>
      <c r="D33" s="11" t="s">
        <v>16</v>
      </c>
      <c r="E33" s="12"/>
      <c r="F33" s="12"/>
      <c r="G33" s="12"/>
      <c r="H33" s="12"/>
      <c r="I33" s="12"/>
      <c r="J33" s="12"/>
      <c r="K33" s="12"/>
      <c r="L33" s="12"/>
      <c r="M33" s="13"/>
    </row>
    <row r="34" hidden="1">
      <c r="A34" s="4" t="s">
        <v>86</v>
      </c>
      <c r="B34" s="5" t="s">
        <v>87</v>
      </c>
      <c r="C34" s="4" t="s">
        <v>19</v>
      </c>
      <c r="D34" s="6" t="s">
        <v>16</v>
      </c>
      <c r="E34" s="7"/>
      <c r="F34" s="7"/>
      <c r="G34" s="7"/>
      <c r="H34" s="7"/>
      <c r="I34" s="7"/>
      <c r="J34" s="7"/>
      <c r="K34" s="7"/>
      <c r="L34" s="7"/>
      <c r="M34" s="8"/>
    </row>
    <row r="35" hidden="1">
      <c r="A35" s="9" t="s">
        <v>88</v>
      </c>
      <c r="B35" s="10" t="s">
        <v>89</v>
      </c>
      <c r="C35" s="9" t="s">
        <v>19</v>
      </c>
      <c r="D35" s="11" t="s">
        <v>16</v>
      </c>
      <c r="E35" s="12"/>
      <c r="F35" s="12"/>
      <c r="G35" s="12"/>
      <c r="H35" s="12"/>
      <c r="I35" s="12"/>
      <c r="J35" s="12"/>
      <c r="K35" s="12"/>
      <c r="L35" s="12"/>
      <c r="M35" s="13"/>
    </row>
    <row r="36" hidden="1">
      <c r="A36" s="4" t="s">
        <v>90</v>
      </c>
      <c r="B36" s="5" t="s">
        <v>91</v>
      </c>
      <c r="C36" s="4" t="s">
        <v>62</v>
      </c>
      <c r="D36" s="6" t="s">
        <v>16</v>
      </c>
      <c r="E36" s="7"/>
      <c r="F36" s="7"/>
      <c r="G36" s="7"/>
      <c r="H36" s="7"/>
      <c r="I36" s="7"/>
      <c r="J36" s="7"/>
      <c r="K36" s="7"/>
      <c r="L36" s="7"/>
      <c r="M36" s="8"/>
    </row>
    <row r="37" hidden="1">
      <c r="A37" s="9" t="s">
        <v>92</v>
      </c>
      <c r="B37" s="10" t="s">
        <v>93</v>
      </c>
      <c r="C37" s="9" t="s">
        <v>62</v>
      </c>
      <c r="D37" s="11" t="s">
        <v>16</v>
      </c>
      <c r="E37" s="12"/>
      <c r="F37" s="12"/>
      <c r="G37" s="12"/>
      <c r="H37" s="12"/>
      <c r="I37" s="12"/>
      <c r="J37" s="12"/>
      <c r="K37" s="12"/>
      <c r="L37" s="12"/>
      <c r="M37" s="13"/>
    </row>
    <row r="38" hidden="1">
      <c r="A38" s="4" t="s">
        <v>94</v>
      </c>
      <c r="B38" s="5" t="s">
        <v>95</v>
      </c>
      <c r="C38" s="4" t="s">
        <v>19</v>
      </c>
      <c r="D38" s="6" t="s">
        <v>16</v>
      </c>
      <c r="E38" s="7"/>
      <c r="F38" s="7"/>
      <c r="G38" s="7"/>
      <c r="H38" s="7"/>
      <c r="I38" s="7"/>
      <c r="J38" s="7"/>
      <c r="K38" s="7"/>
      <c r="L38" s="7"/>
      <c r="M38" s="8"/>
    </row>
    <row r="39" hidden="1">
      <c r="A39" s="9" t="s">
        <v>96</v>
      </c>
      <c r="B39" s="10" t="s">
        <v>97</v>
      </c>
      <c r="C39" s="9" t="s">
        <v>77</v>
      </c>
      <c r="D39" s="11" t="s">
        <v>16</v>
      </c>
      <c r="E39" s="12"/>
      <c r="F39" s="12"/>
      <c r="G39" s="12"/>
      <c r="H39" s="12"/>
      <c r="I39" s="12"/>
      <c r="J39" s="12"/>
      <c r="K39" s="12"/>
      <c r="L39" s="12"/>
      <c r="M39" s="13"/>
    </row>
    <row r="40" hidden="1">
      <c r="A40" s="4" t="s">
        <v>98</v>
      </c>
      <c r="B40" s="5" t="s">
        <v>99</v>
      </c>
      <c r="C40" s="4" t="s">
        <v>77</v>
      </c>
      <c r="D40" s="6" t="s">
        <v>16</v>
      </c>
      <c r="E40" s="7"/>
      <c r="F40" s="7"/>
      <c r="G40" s="7"/>
      <c r="H40" s="7"/>
      <c r="I40" s="7"/>
      <c r="J40" s="7"/>
      <c r="K40" s="7"/>
      <c r="L40" s="7"/>
      <c r="M40" s="8"/>
    </row>
    <row r="41" hidden="1">
      <c r="A41" s="9" t="s">
        <v>100</v>
      </c>
      <c r="B41" s="10" t="s">
        <v>101</v>
      </c>
      <c r="C41" s="9" t="s">
        <v>77</v>
      </c>
      <c r="D41" s="11" t="s">
        <v>16</v>
      </c>
      <c r="E41" s="12"/>
      <c r="F41" s="12"/>
      <c r="G41" s="12"/>
      <c r="H41" s="12"/>
      <c r="I41" s="12"/>
      <c r="J41" s="12"/>
      <c r="K41" s="12"/>
      <c r="L41" s="12"/>
      <c r="M41" s="13"/>
    </row>
    <row r="42" hidden="1">
      <c r="A42" s="4" t="s">
        <v>102</v>
      </c>
      <c r="B42" s="5" t="s">
        <v>103</v>
      </c>
      <c r="C42" s="4" t="s">
        <v>77</v>
      </c>
      <c r="D42" s="6" t="s">
        <v>16</v>
      </c>
      <c r="E42" s="7"/>
      <c r="F42" s="7"/>
      <c r="G42" s="7"/>
      <c r="H42" s="7"/>
      <c r="I42" s="7"/>
      <c r="J42" s="7"/>
      <c r="K42" s="7"/>
      <c r="L42" s="7"/>
      <c r="M42" s="8"/>
    </row>
    <row r="43" hidden="1">
      <c r="A43" s="9" t="s">
        <v>104</v>
      </c>
      <c r="B43" s="10" t="s">
        <v>105</v>
      </c>
      <c r="C43" s="9" t="s">
        <v>19</v>
      </c>
      <c r="D43" s="11" t="s">
        <v>16</v>
      </c>
      <c r="E43" s="12"/>
      <c r="F43" s="12"/>
      <c r="G43" s="12"/>
      <c r="H43" s="12"/>
      <c r="I43" s="12"/>
      <c r="J43" s="12"/>
      <c r="K43" s="12"/>
      <c r="L43" s="12"/>
      <c r="M43" s="13"/>
    </row>
    <row r="44" hidden="1">
      <c r="A44" s="4" t="s">
        <v>106</v>
      </c>
      <c r="B44" s="5" t="s">
        <v>107</v>
      </c>
      <c r="C44" s="4" t="s">
        <v>19</v>
      </c>
      <c r="D44" s="6" t="s">
        <v>16</v>
      </c>
      <c r="E44" s="7"/>
      <c r="F44" s="7"/>
      <c r="G44" s="7"/>
      <c r="H44" s="7"/>
      <c r="I44" s="7"/>
      <c r="J44" s="7"/>
      <c r="K44" s="7"/>
      <c r="L44" s="7"/>
      <c r="M44" s="8"/>
    </row>
    <row r="45" hidden="1">
      <c r="A45" s="9" t="s">
        <v>108</v>
      </c>
      <c r="B45" s="10" t="s">
        <v>109</v>
      </c>
      <c r="C45" s="9" t="s">
        <v>77</v>
      </c>
      <c r="D45" s="11" t="s">
        <v>16</v>
      </c>
      <c r="E45" s="12"/>
      <c r="F45" s="12"/>
      <c r="G45" s="12"/>
      <c r="H45" s="12"/>
      <c r="I45" s="12"/>
      <c r="J45" s="12"/>
      <c r="K45" s="12"/>
      <c r="L45" s="12"/>
      <c r="M45" s="13"/>
    </row>
    <row r="46" hidden="1">
      <c r="A46" s="4" t="s">
        <v>110</v>
      </c>
      <c r="B46" s="5" t="s">
        <v>14</v>
      </c>
      <c r="C46" s="4" t="s">
        <v>111</v>
      </c>
      <c r="D46" s="6" t="s">
        <v>16</v>
      </c>
      <c r="E46" s="7"/>
      <c r="F46" s="7"/>
      <c r="G46" s="7"/>
      <c r="H46" s="7"/>
      <c r="I46" s="7"/>
      <c r="J46" s="7"/>
      <c r="K46" s="7"/>
      <c r="L46" s="7"/>
      <c r="M46" s="8"/>
    </row>
    <row r="47" hidden="1">
      <c r="A47" s="9" t="s">
        <v>112</v>
      </c>
      <c r="B47" s="10" t="s">
        <v>113</v>
      </c>
      <c r="C47" s="9" t="s">
        <v>19</v>
      </c>
      <c r="D47" s="11" t="s">
        <v>16</v>
      </c>
      <c r="E47" s="12"/>
      <c r="F47" s="12"/>
      <c r="G47" s="12"/>
      <c r="H47" s="12"/>
      <c r="I47" s="12"/>
      <c r="J47" s="12"/>
      <c r="K47" s="12"/>
      <c r="L47" s="12"/>
      <c r="M47" s="13"/>
    </row>
    <row r="48" hidden="1">
      <c r="A48" s="4" t="s">
        <v>114</v>
      </c>
      <c r="B48" s="5" t="s">
        <v>23</v>
      </c>
      <c r="C48" s="4" t="s">
        <v>24</v>
      </c>
      <c r="D48" s="6" t="s">
        <v>16</v>
      </c>
      <c r="E48" s="7"/>
      <c r="F48" s="7"/>
      <c r="G48" s="7"/>
      <c r="H48" s="7"/>
      <c r="I48" s="7"/>
      <c r="J48" s="7"/>
      <c r="K48" s="7"/>
      <c r="L48" s="7"/>
      <c r="M48" s="8"/>
    </row>
    <row r="49" hidden="1">
      <c r="A49" s="9" t="s">
        <v>115</v>
      </c>
      <c r="B49" s="10" t="s">
        <v>116</v>
      </c>
      <c r="C49" s="9" t="s">
        <v>77</v>
      </c>
      <c r="D49" s="11" t="s">
        <v>16</v>
      </c>
      <c r="E49" s="12"/>
      <c r="F49" s="12"/>
      <c r="G49" s="12"/>
      <c r="H49" s="12"/>
      <c r="I49" s="12"/>
      <c r="J49" s="12"/>
      <c r="K49" s="12"/>
      <c r="L49" s="12"/>
      <c r="M49" s="13"/>
    </row>
    <row r="50" hidden="1">
      <c r="A50" s="4" t="s">
        <v>117</v>
      </c>
      <c r="B50" s="5" t="s">
        <v>118</v>
      </c>
      <c r="C50" s="4" t="s">
        <v>77</v>
      </c>
      <c r="D50" s="6" t="s">
        <v>16</v>
      </c>
      <c r="E50" s="7"/>
      <c r="F50" s="7"/>
      <c r="G50" s="7"/>
      <c r="H50" s="7"/>
      <c r="I50" s="7"/>
      <c r="J50" s="7"/>
      <c r="K50" s="7"/>
      <c r="L50" s="7"/>
      <c r="M50" s="8"/>
    </row>
    <row r="51" hidden="1">
      <c r="A51" s="9" t="s">
        <v>119</v>
      </c>
      <c r="B51" s="10" t="s">
        <v>120</v>
      </c>
      <c r="C51" s="9" t="s">
        <v>77</v>
      </c>
      <c r="D51" s="11" t="s">
        <v>16</v>
      </c>
      <c r="E51" s="12"/>
      <c r="F51" s="12"/>
      <c r="G51" s="12"/>
      <c r="H51" s="12"/>
      <c r="I51" s="12"/>
      <c r="J51" s="12"/>
      <c r="K51" s="12"/>
      <c r="L51" s="12"/>
      <c r="M51" s="13"/>
    </row>
    <row r="52" hidden="1">
      <c r="A52" s="4" t="s">
        <v>121</v>
      </c>
      <c r="B52" s="5" t="s">
        <v>122</v>
      </c>
      <c r="C52" s="4" t="s">
        <v>19</v>
      </c>
      <c r="D52" s="6" t="s">
        <v>16</v>
      </c>
      <c r="E52" s="7"/>
      <c r="F52" s="7"/>
      <c r="G52" s="7"/>
      <c r="H52" s="7"/>
      <c r="I52" s="7"/>
      <c r="J52" s="7"/>
      <c r="K52" s="7"/>
      <c r="L52" s="7"/>
      <c r="M52" s="8"/>
    </row>
    <row r="53" hidden="1">
      <c r="A53" s="9" t="s">
        <v>123</v>
      </c>
      <c r="B53" s="10" t="s">
        <v>124</v>
      </c>
      <c r="C53" s="9" t="s">
        <v>77</v>
      </c>
      <c r="D53" s="11" t="s">
        <v>16</v>
      </c>
      <c r="E53" s="12"/>
      <c r="F53" s="12"/>
      <c r="G53" s="12"/>
      <c r="H53" s="12"/>
      <c r="I53" s="12"/>
      <c r="J53" s="12"/>
      <c r="K53" s="12"/>
      <c r="L53" s="12"/>
      <c r="M53" s="13"/>
    </row>
    <row r="54" hidden="1">
      <c r="A54" s="4" t="s">
        <v>125</v>
      </c>
      <c r="B54" s="5" t="s">
        <v>126</v>
      </c>
      <c r="C54" s="4" t="s">
        <v>77</v>
      </c>
      <c r="D54" s="6" t="s">
        <v>16</v>
      </c>
      <c r="E54" s="7"/>
      <c r="F54" s="7"/>
      <c r="G54" s="7"/>
      <c r="H54" s="7"/>
      <c r="I54" s="7"/>
      <c r="J54" s="7"/>
      <c r="K54" s="7"/>
      <c r="L54" s="7"/>
      <c r="M54" s="8"/>
    </row>
    <row r="55" hidden="1">
      <c r="A55" s="9" t="s">
        <v>127</v>
      </c>
      <c r="B55" s="10" t="s">
        <v>128</v>
      </c>
      <c r="C55" s="9" t="s">
        <v>77</v>
      </c>
      <c r="D55" s="11" t="s">
        <v>16</v>
      </c>
      <c r="E55" s="12"/>
      <c r="F55" s="12"/>
      <c r="G55" s="12"/>
      <c r="H55" s="12"/>
      <c r="I55" s="12"/>
      <c r="J55" s="12"/>
      <c r="K55" s="12"/>
      <c r="L55" s="12"/>
      <c r="M55" s="13"/>
    </row>
    <row r="56" hidden="1">
      <c r="A56" s="4" t="s">
        <v>129</v>
      </c>
      <c r="B56" s="5" t="s">
        <v>130</v>
      </c>
      <c r="C56" s="4" t="s">
        <v>77</v>
      </c>
      <c r="D56" s="6" t="s">
        <v>16</v>
      </c>
      <c r="E56" s="7"/>
      <c r="F56" s="7"/>
      <c r="G56" s="7"/>
      <c r="H56" s="7"/>
      <c r="I56" s="7"/>
      <c r="J56" s="7"/>
      <c r="K56" s="7"/>
      <c r="L56" s="7"/>
      <c r="M56" s="8"/>
    </row>
    <row r="57" hidden="1">
      <c r="A57" s="9" t="s">
        <v>131</v>
      </c>
      <c r="B57" s="10" t="s">
        <v>132</v>
      </c>
      <c r="C57" s="9" t="s">
        <v>19</v>
      </c>
      <c r="D57" s="11" t="s">
        <v>16</v>
      </c>
      <c r="E57" s="12"/>
      <c r="F57" s="12"/>
      <c r="G57" s="12"/>
      <c r="H57" s="12"/>
      <c r="I57" s="12"/>
      <c r="J57" s="12"/>
      <c r="K57" s="12"/>
      <c r="L57" s="12"/>
      <c r="M57" s="13"/>
    </row>
    <row r="58" hidden="1">
      <c r="A58" s="4" t="s">
        <v>133</v>
      </c>
      <c r="B58" s="5" t="s">
        <v>134</v>
      </c>
      <c r="C58" s="4" t="s">
        <v>62</v>
      </c>
      <c r="D58" s="6" t="s">
        <v>16</v>
      </c>
      <c r="E58" s="7"/>
      <c r="F58" s="7"/>
      <c r="G58" s="7"/>
      <c r="H58" s="7"/>
      <c r="I58" s="7"/>
      <c r="J58" s="7"/>
      <c r="K58" s="7"/>
      <c r="L58" s="7"/>
      <c r="M58" s="8"/>
    </row>
    <row r="59" hidden="1">
      <c r="A59" s="9" t="s">
        <v>135</v>
      </c>
      <c r="B59" s="10" t="s">
        <v>136</v>
      </c>
      <c r="C59" s="9" t="s">
        <v>111</v>
      </c>
      <c r="D59" s="11" t="s">
        <v>16</v>
      </c>
      <c r="E59" s="12"/>
      <c r="F59" s="12"/>
      <c r="G59" s="12"/>
      <c r="H59" s="12"/>
      <c r="I59" s="12"/>
      <c r="J59" s="12"/>
      <c r="K59" s="12"/>
      <c r="L59" s="12"/>
      <c r="M59" s="13"/>
    </row>
    <row r="60" hidden="1">
      <c r="A60" s="4" t="s">
        <v>137</v>
      </c>
      <c r="B60" s="5" t="s">
        <v>138</v>
      </c>
      <c r="C60" s="4" t="s">
        <v>24</v>
      </c>
      <c r="D60" s="6" t="s">
        <v>16</v>
      </c>
      <c r="E60" s="7"/>
      <c r="F60" s="7"/>
      <c r="G60" s="7"/>
      <c r="H60" s="7"/>
      <c r="I60" s="7"/>
      <c r="J60" s="7"/>
      <c r="K60" s="7"/>
      <c r="L60" s="7"/>
      <c r="M60" s="8"/>
    </row>
    <row r="61" hidden="1">
      <c r="A61" s="9" t="s">
        <v>139</v>
      </c>
      <c r="B61" s="10" t="s">
        <v>140</v>
      </c>
      <c r="C61" s="9" t="s">
        <v>19</v>
      </c>
      <c r="D61" s="11" t="s">
        <v>16</v>
      </c>
      <c r="E61" s="12"/>
      <c r="F61" s="12"/>
      <c r="G61" s="12"/>
      <c r="H61" s="12"/>
      <c r="I61" s="12"/>
      <c r="J61" s="12"/>
      <c r="K61" s="12"/>
      <c r="L61" s="12"/>
      <c r="M61" s="13"/>
    </row>
    <row r="62" hidden="1">
      <c r="A62" s="4" t="s">
        <v>141</v>
      </c>
      <c r="B62" s="5" t="s">
        <v>142</v>
      </c>
      <c r="C62" s="4" t="s">
        <v>143</v>
      </c>
      <c r="D62" s="6" t="s">
        <v>16</v>
      </c>
      <c r="E62" s="7"/>
      <c r="F62" s="7"/>
      <c r="G62" s="7"/>
      <c r="H62" s="7"/>
      <c r="I62" s="7"/>
      <c r="J62" s="7"/>
      <c r="K62" s="7"/>
      <c r="L62" s="7"/>
      <c r="M62" s="8"/>
    </row>
    <row r="63" hidden="1">
      <c r="A63" s="9" t="s">
        <v>144</v>
      </c>
      <c r="B63" s="10" t="s">
        <v>145</v>
      </c>
      <c r="C63" s="9" t="s">
        <v>143</v>
      </c>
      <c r="D63" s="11" t="s">
        <v>16</v>
      </c>
      <c r="E63" s="12"/>
      <c r="F63" s="12"/>
      <c r="G63" s="12"/>
      <c r="H63" s="12"/>
      <c r="I63" s="12"/>
      <c r="J63" s="12"/>
      <c r="K63" s="12"/>
      <c r="L63" s="12"/>
      <c r="M63" s="13"/>
    </row>
    <row r="64" hidden="1">
      <c r="A64" s="4" t="s">
        <v>146</v>
      </c>
      <c r="B64" s="5" t="s">
        <v>147</v>
      </c>
      <c r="C64" s="4" t="s">
        <v>143</v>
      </c>
      <c r="D64" s="6" t="s">
        <v>16</v>
      </c>
      <c r="E64" s="7"/>
      <c r="F64" s="7"/>
      <c r="G64" s="7"/>
      <c r="H64" s="7"/>
      <c r="I64" s="7"/>
      <c r="J64" s="7"/>
      <c r="K64" s="7"/>
      <c r="L64" s="7"/>
      <c r="M64" s="8"/>
    </row>
    <row r="65">
      <c r="A65" s="9" t="s">
        <v>148</v>
      </c>
      <c r="B65" s="10" t="s">
        <v>149</v>
      </c>
      <c r="C65" s="9" t="s">
        <v>143</v>
      </c>
      <c r="D65" s="11" t="s">
        <v>150</v>
      </c>
      <c r="E65" s="12"/>
      <c r="F65" s="12"/>
      <c r="G65" s="12"/>
      <c r="H65" s="11" t="s">
        <v>151</v>
      </c>
      <c r="I65" s="12"/>
      <c r="J65" s="14"/>
      <c r="K65" s="12"/>
      <c r="L65" s="12"/>
      <c r="M65" s="13"/>
    </row>
    <row r="66" hidden="1">
      <c r="A66" s="4" t="s">
        <v>152</v>
      </c>
      <c r="B66" s="5" t="s">
        <v>153</v>
      </c>
      <c r="C66" s="4" t="s">
        <v>19</v>
      </c>
      <c r="D66" s="6" t="s">
        <v>16</v>
      </c>
      <c r="E66" s="7"/>
      <c r="F66" s="7"/>
      <c r="G66" s="7"/>
      <c r="H66" s="7"/>
      <c r="I66" s="7"/>
      <c r="J66" s="7"/>
      <c r="K66" s="7"/>
      <c r="L66" s="7"/>
      <c r="M66" s="8"/>
    </row>
    <row r="67" hidden="1">
      <c r="A67" s="9" t="s">
        <v>154</v>
      </c>
      <c r="B67" s="10" t="s">
        <v>155</v>
      </c>
      <c r="C67" s="9" t="s">
        <v>111</v>
      </c>
      <c r="D67" s="11" t="s">
        <v>16</v>
      </c>
      <c r="E67" s="12"/>
      <c r="F67" s="12"/>
      <c r="G67" s="12"/>
      <c r="H67" s="12"/>
      <c r="I67" s="12"/>
      <c r="J67" s="12"/>
      <c r="K67" s="12"/>
      <c r="L67" s="12"/>
      <c r="M67" s="13"/>
    </row>
    <row r="68">
      <c r="A68" s="4" t="s">
        <v>156</v>
      </c>
      <c r="B68" s="5" t="s">
        <v>157</v>
      </c>
      <c r="C68" s="4" t="s">
        <v>158</v>
      </c>
      <c r="D68" s="6" t="s">
        <v>150</v>
      </c>
      <c r="E68" s="7"/>
      <c r="F68" s="6" t="s">
        <v>159</v>
      </c>
      <c r="G68" s="7"/>
      <c r="H68" s="6" t="s">
        <v>151</v>
      </c>
      <c r="I68" s="7"/>
      <c r="J68" s="7"/>
      <c r="K68" s="7"/>
      <c r="L68" s="7"/>
      <c r="M68" s="8"/>
    </row>
    <row r="69">
      <c r="A69" s="9" t="s">
        <v>160</v>
      </c>
      <c r="B69" s="10" t="s">
        <v>161</v>
      </c>
      <c r="C69" s="9" t="s">
        <v>158</v>
      </c>
      <c r="D69" s="11" t="s">
        <v>150</v>
      </c>
      <c r="E69" s="15" t="s">
        <v>162</v>
      </c>
      <c r="F69" s="11" t="s">
        <v>159</v>
      </c>
      <c r="G69" s="15" t="s">
        <v>163</v>
      </c>
      <c r="H69" s="11" t="s">
        <v>151</v>
      </c>
      <c r="I69" s="12"/>
      <c r="J69" s="11" t="s">
        <v>164</v>
      </c>
      <c r="K69" s="12"/>
      <c r="L69" s="11" t="s">
        <v>165</v>
      </c>
      <c r="M69" s="13"/>
    </row>
    <row r="70">
      <c r="A70" s="4" t="s">
        <v>166</v>
      </c>
      <c r="B70" s="5" t="s">
        <v>167</v>
      </c>
      <c r="C70" s="4" t="s">
        <v>168</v>
      </c>
      <c r="D70" s="6" t="s">
        <v>150</v>
      </c>
      <c r="E70" s="16" t="s">
        <v>169</v>
      </c>
      <c r="F70" s="6" t="s">
        <v>170</v>
      </c>
      <c r="G70" s="16" t="s">
        <v>171</v>
      </c>
      <c r="H70" s="6" t="s">
        <v>151</v>
      </c>
      <c r="I70" s="6" t="s">
        <v>172</v>
      </c>
      <c r="J70" s="6" t="s">
        <v>164</v>
      </c>
      <c r="K70" s="16" t="s">
        <v>173</v>
      </c>
      <c r="L70" s="7"/>
      <c r="M70" s="17" t="s">
        <v>174</v>
      </c>
    </row>
    <row r="71" hidden="1">
      <c r="A71" s="9" t="s">
        <v>175</v>
      </c>
      <c r="B71" s="10" t="s">
        <v>176</v>
      </c>
      <c r="C71" s="9" t="s">
        <v>27</v>
      </c>
      <c r="D71" s="11" t="s">
        <v>16</v>
      </c>
      <c r="E71" s="12"/>
      <c r="F71" s="12"/>
      <c r="G71" s="12"/>
      <c r="H71" s="12"/>
      <c r="I71" s="12"/>
      <c r="J71" s="12"/>
      <c r="K71" s="12"/>
      <c r="L71" s="12"/>
      <c r="M71" s="13"/>
    </row>
    <row r="72" hidden="1">
      <c r="A72" s="4" t="s">
        <v>177</v>
      </c>
      <c r="B72" s="5" t="s">
        <v>178</v>
      </c>
      <c r="C72" s="4" t="s">
        <v>27</v>
      </c>
      <c r="D72" s="6" t="s">
        <v>16</v>
      </c>
      <c r="E72" s="7"/>
      <c r="F72" s="7"/>
      <c r="G72" s="7"/>
      <c r="H72" s="7"/>
      <c r="I72" s="7"/>
      <c r="J72" s="7"/>
      <c r="K72" s="7"/>
      <c r="L72" s="7"/>
      <c r="M72" s="8"/>
    </row>
    <row r="73" hidden="1">
      <c r="A73" s="9" t="s">
        <v>179</v>
      </c>
      <c r="B73" s="10" t="s">
        <v>180</v>
      </c>
      <c r="C73" s="9" t="s">
        <v>181</v>
      </c>
      <c r="D73" s="11" t="s">
        <v>16</v>
      </c>
      <c r="E73" s="12"/>
      <c r="F73" s="12"/>
      <c r="G73" s="12"/>
      <c r="H73" s="12"/>
      <c r="I73" s="12"/>
      <c r="J73" s="12"/>
      <c r="K73" s="12"/>
      <c r="L73" s="12"/>
      <c r="M73" s="13"/>
    </row>
    <row r="74" hidden="1">
      <c r="A74" s="4" t="s">
        <v>182</v>
      </c>
      <c r="B74" s="5" t="s">
        <v>183</v>
      </c>
      <c r="C74" s="4" t="s">
        <v>184</v>
      </c>
      <c r="D74" s="6" t="s">
        <v>16</v>
      </c>
      <c r="E74" s="7"/>
      <c r="F74" s="7"/>
      <c r="G74" s="7"/>
      <c r="H74" s="7"/>
      <c r="I74" s="7"/>
      <c r="J74" s="7"/>
      <c r="K74" s="7"/>
      <c r="L74" s="7"/>
      <c r="M74" s="8"/>
    </row>
    <row r="75" hidden="1">
      <c r="A75" s="9" t="s">
        <v>185</v>
      </c>
      <c r="B75" s="10" t="s">
        <v>186</v>
      </c>
      <c r="C75" s="9" t="s">
        <v>187</v>
      </c>
      <c r="D75" s="11" t="s">
        <v>16</v>
      </c>
      <c r="E75" s="12"/>
      <c r="F75" s="12"/>
      <c r="G75" s="12"/>
      <c r="H75" s="12"/>
      <c r="I75" s="12"/>
      <c r="J75" s="12"/>
      <c r="K75" s="12"/>
      <c r="L75" s="12"/>
      <c r="M75" s="13"/>
    </row>
    <row r="76" hidden="1">
      <c r="A76" s="4" t="s">
        <v>188</v>
      </c>
      <c r="B76" s="5" t="s">
        <v>189</v>
      </c>
      <c r="C76" s="4" t="s">
        <v>111</v>
      </c>
      <c r="D76" s="6" t="s">
        <v>16</v>
      </c>
      <c r="E76" s="7"/>
      <c r="F76" s="7"/>
      <c r="G76" s="7"/>
      <c r="H76" s="7"/>
      <c r="I76" s="7"/>
      <c r="J76" s="7"/>
      <c r="K76" s="7"/>
      <c r="L76" s="7"/>
      <c r="M76" s="8"/>
    </row>
    <row r="77" hidden="1">
      <c r="A77" s="9" t="s">
        <v>190</v>
      </c>
      <c r="B77" s="10" t="s">
        <v>191</v>
      </c>
      <c r="C77" s="9" t="s">
        <v>192</v>
      </c>
      <c r="D77" s="11" t="s">
        <v>16</v>
      </c>
      <c r="E77" s="12"/>
      <c r="F77" s="12"/>
      <c r="G77" s="12"/>
      <c r="H77" s="12"/>
      <c r="I77" s="12"/>
      <c r="J77" s="12"/>
      <c r="K77" s="12"/>
      <c r="L77" s="12"/>
      <c r="M77" s="13"/>
    </row>
    <row r="78" hidden="1">
      <c r="A78" s="4" t="s">
        <v>193</v>
      </c>
      <c r="B78" s="5" t="s">
        <v>194</v>
      </c>
      <c r="C78" s="4" t="s">
        <v>195</v>
      </c>
      <c r="D78" s="6" t="s">
        <v>16</v>
      </c>
      <c r="E78" s="7"/>
      <c r="F78" s="7"/>
      <c r="G78" s="7"/>
      <c r="H78" s="7"/>
      <c r="I78" s="7"/>
      <c r="J78" s="7"/>
      <c r="K78" s="7"/>
      <c r="L78" s="7"/>
      <c r="M78" s="8"/>
    </row>
    <row r="79" hidden="1">
      <c r="A79" s="9" t="s">
        <v>196</v>
      </c>
      <c r="B79" s="10" t="s">
        <v>197</v>
      </c>
      <c r="C79" s="9" t="s">
        <v>77</v>
      </c>
      <c r="D79" s="11" t="s">
        <v>16</v>
      </c>
      <c r="E79" s="12"/>
      <c r="F79" s="12"/>
      <c r="G79" s="12"/>
      <c r="H79" s="12"/>
      <c r="I79" s="12"/>
      <c r="J79" s="12"/>
      <c r="K79" s="12"/>
      <c r="L79" s="12"/>
      <c r="M79" s="13"/>
    </row>
    <row r="80" hidden="1">
      <c r="A80" s="4" t="s">
        <v>198</v>
      </c>
      <c r="B80" s="5" t="s">
        <v>199</v>
      </c>
      <c r="C80" s="4" t="s">
        <v>77</v>
      </c>
      <c r="D80" s="6" t="s">
        <v>16</v>
      </c>
      <c r="E80" s="7"/>
      <c r="F80" s="7"/>
      <c r="G80" s="7"/>
      <c r="H80" s="7"/>
      <c r="I80" s="7"/>
      <c r="J80" s="7"/>
      <c r="K80" s="7"/>
      <c r="L80" s="7"/>
      <c r="M80" s="8"/>
    </row>
    <row r="81" hidden="1">
      <c r="A81" s="9" t="s">
        <v>200</v>
      </c>
      <c r="B81" s="10" t="s">
        <v>201</v>
      </c>
      <c r="C81" s="9" t="s">
        <v>77</v>
      </c>
      <c r="D81" s="11" t="s">
        <v>16</v>
      </c>
      <c r="E81" s="12"/>
      <c r="F81" s="12"/>
      <c r="G81" s="12"/>
      <c r="H81" s="12"/>
      <c r="I81" s="12"/>
      <c r="J81" s="12"/>
      <c r="K81" s="12"/>
      <c r="L81" s="12"/>
      <c r="M81" s="13"/>
    </row>
    <row r="82" hidden="1">
      <c r="A82" s="4" t="s">
        <v>202</v>
      </c>
      <c r="B82" s="5" t="s">
        <v>203</v>
      </c>
      <c r="C82" s="4" t="s">
        <v>204</v>
      </c>
      <c r="D82" s="6" t="s">
        <v>16</v>
      </c>
      <c r="E82" s="7"/>
      <c r="F82" s="7"/>
      <c r="G82" s="7"/>
      <c r="H82" s="7"/>
      <c r="I82" s="7"/>
      <c r="J82" s="7"/>
      <c r="K82" s="7"/>
      <c r="L82" s="7"/>
      <c r="M82" s="8"/>
    </row>
    <row r="83" hidden="1">
      <c r="A83" s="9" t="s">
        <v>205</v>
      </c>
      <c r="B83" s="10" t="s">
        <v>206</v>
      </c>
      <c r="C83" s="9" t="s">
        <v>207</v>
      </c>
      <c r="D83" s="11" t="s">
        <v>16</v>
      </c>
      <c r="E83" s="12"/>
      <c r="F83" s="12"/>
      <c r="G83" s="12"/>
      <c r="H83" s="12"/>
      <c r="I83" s="12"/>
      <c r="J83" s="12"/>
      <c r="K83" s="12"/>
      <c r="L83" s="12"/>
      <c r="M83" s="13"/>
    </row>
    <row r="84" hidden="1">
      <c r="A84" s="4" t="s">
        <v>208</v>
      </c>
      <c r="B84" s="5" t="s">
        <v>209</v>
      </c>
      <c r="C84" s="4" t="s">
        <v>77</v>
      </c>
      <c r="D84" s="6" t="s">
        <v>16</v>
      </c>
      <c r="E84" s="7"/>
      <c r="F84" s="7"/>
      <c r="G84" s="7"/>
      <c r="H84" s="7"/>
      <c r="I84" s="7"/>
      <c r="J84" s="7"/>
      <c r="K84" s="7"/>
      <c r="L84" s="7"/>
      <c r="M84" s="8"/>
    </row>
    <row r="85" hidden="1">
      <c r="A85" s="9" t="s">
        <v>210</v>
      </c>
      <c r="B85" s="10" t="s">
        <v>211</v>
      </c>
      <c r="C85" s="9" t="s">
        <v>77</v>
      </c>
      <c r="D85" s="11" t="s">
        <v>16</v>
      </c>
      <c r="E85" s="12"/>
      <c r="F85" s="12"/>
      <c r="G85" s="12"/>
      <c r="H85" s="12"/>
      <c r="I85" s="12"/>
      <c r="J85" s="12"/>
      <c r="K85" s="12"/>
      <c r="L85" s="12"/>
      <c r="M85" s="13"/>
    </row>
    <row r="86" hidden="1">
      <c r="A86" s="4" t="s">
        <v>212</v>
      </c>
      <c r="B86" s="5" t="s">
        <v>213</v>
      </c>
      <c r="C86" s="4" t="s">
        <v>77</v>
      </c>
      <c r="D86" s="6" t="s">
        <v>16</v>
      </c>
      <c r="E86" s="7"/>
      <c r="F86" s="7"/>
      <c r="G86" s="7"/>
      <c r="H86" s="7"/>
      <c r="I86" s="7"/>
      <c r="J86" s="7"/>
      <c r="K86" s="7"/>
      <c r="L86" s="7"/>
      <c r="M86" s="8"/>
    </row>
    <row r="87" hidden="1">
      <c r="A87" s="9" t="s">
        <v>214</v>
      </c>
      <c r="B87" s="10" t="s">
        <v>215</v>
      </c>
      <c r="C87" s="9" t="s">
        <v>77</v>
      </c>
      <c r="D87" s="11" t="s">
        <v>16</v>
      </c>
      <c r="E87" s="12"/>
      <c r="F87" s="12"/>
      <c r="G87" s="12"/>
      <c r="H87" s="12"/>
      <c r="I87" s="12"/>
      <c r="J87" s="12"/>
      <c r="K87" s="12"/>
      <c r="L87" s="12"/>
      <c r="M87" s="13"/>
    </row>
    <row r="88" hidden="1">
      <c r="A88" s="4" t="s">
        <v>216</v>
      </c>
      <c r="B88" s="5" t="s">
        <v>217</v>
      </c>
      <c r="C88" s="4" t="s">
        <v>77</v>
      </c>
      <c r="D88" s="6" t="s">
        <v>16</v>
      </c>
      <c r="E88" s="7"/>
      <c r="F88" s="7"/>
      <c r="G88" s="7"/>
      <c r="H88" s="7"/>
      <c r="I88" s="7"/>
      <c r="J88" s="7"/>
      <c r="K88" s="7"/>
      <c r="L88" s="7"/>
      <c r="M88" s="8"/>
    </row>
    <row r="89" hidden="1">
      <c r="A89" s="9" t="s">
        <v>218</v>
      </c>
      <c r="B89" s="10" t="s">
        <v>219</v>
      </c>
      <c r="C89" s="9" t="s">
        <v>62</v>
      </c>
      <c r="D89" s="11" t="s">
        <v>16</v>
      </c>
      <c r="E89" s="12"/>
      <c r="F89" s="12"/>
      <c r="G89" s="12"/>
      <c r="H89" s="12"/>
      <c r="I89" s="12"/>
      <c r="J89" s="12"/>
      <c r="K89" s="12"/>
      <c r="L89" s="12"/>
      <c r="M89" s="13"/>
    </row>
    <row r="90" hidden="1">
      <c r="A90" s="4" t="s">
        <v>220</v>
      </c>
      <c r="B90" s="5" t="s">
        <v>221</v>
      </c>
      <c r="C90" s="4" t="s">
        <v>15</v>
      </c>
      <c r="D90" s="6" t="s">
        <v>16</v>
      </c>
      <c r="E90" s="7"/>
      <c r="F90" s="7"/>
      <c r="G90" s="7"/>
      <c r="H90" s="7"/>
      <c r="I90" s="7"/>
      <c r="J90" s="7"/>
      <c r="K90" s="7"/>
      <c r="L90" s="7"/>
      <c r="M90" s="8"/>
    </row>
    <row r="91" hidden="1">
      <c r="A91" s="9" t="s">
        <v>222</v>
      </c>
      <c r="B91" s="10" t="s">
        <v>223</v>
      </c>
      <c r="C91" s="9" t="s">
        <v>77</v>
      </c>
      <c r="D91" s="11" t="s">
        <v>16</v>
      </c>
      <c r="E91" s="12"/>
      <c r="F91" s="12"/>
      <c r="G91" s="12"/>
      <c r="H91" s="12"/>
      <c r="I91" s="12"/>
      <c r="J91" s="12"/>
      <c r="K91" s="12"/>
      <c r="L91" s="12"/>
      <c r="M91" s="13"/>
    </row>
    <row r="92" hidden="1">
      <c r="A92" s="4" t="s">
        <v>224</v>
      </c>
      <c r="B92" s="5" t="s">
        <v>225</v>
      </c>
      <c r="C92" s="4" t="s">
        <v>226</v>
      </c>
      <c r="D92" s="6" t="s">
        <v>16</v>
      </c>
      <c r="E92" s="7"/>
      <c r="F92" s="7"/>
      <c r="G92" s="7"/>
      <c r="H92" s="7"/>
      <c r="I92" s="7"/>
      <c r="J92" s="7"/>
      <c r="K92" s="7"/>
      <c r="L92" s="7"/>
      <c r="M92" s="8"/>
    </row>
    <row r="93" hidden="1">
      <c r="A93" s="9" t="s">
        <v>227</v>
      </c>
      <c r="B93" s="10" t="s">
        <v>228</v>
      </c>
      <c r="C93" s="9" t="s">
        <v>229</v>
      </c>
      <c r="D93" s="11" t="s">
        <v>16</v>
      </c>
      <c r="E93" s="12"/>
      <c r="F93" s="12"/>
      <c r="G93" s="12"/>
      <c r="H93" s="12"/>
      <c r="I93" s="12"/>
      <c r="J93" s="12"/>
      <c r="K93" s="12"/>
      <c r="L93" s="12"/>
      <c r="M93" s="13"/>
    </row>
    <row r="94" hidden="1">
      <c r="A94" s="4" t="s">
        <v>230</v>
      </c>
      <c r="B94" s="5" t="s">
        <v>231</v>
      </c>
      <c r="C94" s="4" t="s">
        <v>229</v>
      </c>
      <c r="D94" s="6" t="s">
        <v>16</v>
      </c>
      <c r="E94" s="7"/>
      <c r="F94" s="7"/>
      <c r="G94" s="7"/>
      <c r="H94" s="7"/>
      <c r="I94" s="7"/>
      <c r="J94" s="7"/>
      <c r="K94" s="7"/>
      <c r="L94" s="7"/>
      <c r="M94" s="8"/>
    </row>
    <row r="95" hidden="1">
      <c r="A95" s="9" t="s">
        <v>232</v>
      </c>
      <c r="B95" s="10" t="s">
        <v>233</v>
      </c>
      <c r="C95" s="9" t="s">
        <v>229</v>
      </c>
      <c r="D95" s="11" t="s">
        <v>16</v>
      </c>
      <c r="E95" s="12"/>
      <c r="F95" s="12"/>
      <c r="G95" s="12"/>
      <c r="H95" s="12"/>
      <c r="I95" s="12"/>
      <c r="J95" s="12"/>
      <c r="K95" s="12"/>
      <c r="L95" s="12"/>
      <c r="M95" s="13"/>
    </row>
    <row r="96" hidden="1">
      <c r="A96" s="4" t="s">
        <v>234</v>
      </c>
      <c r="B96" s="5" t="s">
        <v>235</v>
      </c>
      <c r="C96" s="4" t="s">
        <v>111</v>
      </c>
      <c r="D96" s="6" t="s">
        <v>16</v>
      </c>
      <c r="E96" s="7"/>
      <c r="F96" s="7"/>
      <c r="G96" s="7"/>
      <c r="H96" s="7"/>
      <c r="I96" s="7"/>
      <c r="J96" s="7"/>
      <c r="K96" s="7"/>
      <c r="L96" s="7"/>
      <c r="M96" s="8"/>
    </row>
    <row r="97" hidden="1">
      <c r="A97" s="9" t="s">
        <v>236</v>
      </c>
      <c r="B97" s="10" t="s">
        <v>237</v>
      </c>
      <c r="C97" s="9" t="s">
        <v>111</v>
      </c>
      <c r="D97" s="11" t="s">
        <v>16</v>
      </c>
      <c r="E97" s="12"/>
      <c r="F97" s="12"/>
      <c r="G97" s="12"/>
      <c r="H97" s="12"/>
      <c r="I97" s="12"/>
      <c r="J97" s="12"/>
      <c r="K97" s="12"/>
      <c r="L97" s="12"/>
      <c r="M97" s="13"/>
    </row>
    <row r="98" hidden="1">
      <c r="A98" s="4" t="s">
        <v>238</v>
      </c>
      <c r="B98" s="5" t="s">
        <v>239</v>
      </c>
      <c r="C98" s="4" t="s">
        <v>143</v>
      </c>
      <c r="D98" s="6" t="s">
        <v>16</v>
      </c>
      <c r="E98" s="7"/>
      <c r="F98" s="7"/>
      <c r="G98" s="7"/>
      <c r="H98" s="7"/>
      <c r="I98" s="7"/>
      <c r="J98" s="7"/>
      <c r="K98" s="7"/>
      <c r="L98" s="7"/>
      <c r="M98" s="8"/>
    </row>
    <row r="99" hidden="1">
      <c r="A99" s="9" t="s">
        <v>240</v>
      </c>
      <c r="B99" s="10" t="s">
        <v>241</v>
      </c>
      <c r="C99" s="9" t="s">
        <v>143</v>
      </c>
      <c r="D99" s="11" t="s">
        <v>16</v>
      </c>
      <c r="E99" s="12"/>
      <c r="F99" s="12"/>
      <c r="G99" s="12"/>
      <c r="H99" s="12"/>
      <c r="I99" s="12"/>
      <c r="J99" s="12"/>
      <c r="K99" s="12"/>
      <c r="L99" s="12"/>
      <c r="M99" s="13"/>
    </row>
    <row r="100" hidden="1">
      <c r="A100" s="4" t="s">
        <v>242</v>
      </c>
      <c r="B100" s="5" t="s">
        <v>243</v>
      </c>
      <c r="C100" s="4" t="s">
        <v>111</v>
      </c>
      <c r="D100" s="6" t="s">
        <v>16</v>
      </c>
      <c r="E100" s="7"/>
      <c r="F100" s="7"/>
      <c r="G100" s="7"/>
      <c r="H100" s="7"/>
      <c r="I100" s="7"/>
      <c r="J100" s="7"/>
      <c r="K100" s="7"/>
      <c r="L100" s="7"/>
      <c r="M100" s="8"/>
    </row>
    <row r="101" hidden="1">
      <c r="A101" s="9" t="s">
        <v>244</v>
      </c>
      <c r="B101" s="10" t="s">
        <v>245</v>
      </c>
      <c r="C101" s="9" t="s">
        <v>226</v>
      </c>
      <c r="D101" s="11" t="s">
        <v>16</v>
      </c>
      <c r="E101" s="12"/>
      <c r="F101" s="12"/>
      <c r="G101" s="12"/>
      <c r="H101" s="12"/>
      <c r="I101" s="12"/>
      <c r="J101" s="12"/>
      <c r="K101" s="12"/>
      <c r="L101" s="12"/>
      <c r="M101" s="13"/>
    </row>
    <row r="102" hidden="1">
      <c r="A102" s="4" t="s">
        <v>246</v>
      </c>
      <c r="B102" s="5" t="s">
        <v>247</v>
      </c>
      <c r="C102" s="4" t="s">
        <v>204</v>
      </c>
      <c r="D102" s="6" t="s">
        <v>16</v>
      </c>
      <c r="E102" s="7"/>
      <c r="F102" s="7"/>
      <c r="G102" s="7"/>
      <c r="H102" s="7"/>
      <c r="I102" s="7"/>
      <c r="J102" s="7"/>
      <c r="K102" s="7"/>
      <c r="L102" s="7"/>
      <c r="M102" s="8"/>
    </row>
    <row r="103" hidden="1">
      <c r="A103" s="9" t="s">
        <v>248</v>
      </c>
      <c r="B103" s="10" t="s">
        <v>249</v>
      </c>
      <c r="C103" s="9" t="s">
        <v>192</v>
      </c>
      <c r="D103" s="11" t="s">
        <v>16</v>
      </c>
      <c r="E103" s="12"/>
      <c r="F103" s="12"/>
      <c r="G103" s="12"/>
      <c r="H103" s="12"/>
      <c r="I103" s="12"/>
      <c r="J103" s="12"/>
      <c r="K103" s="12"/>
      <c r="L103" s="12"/>
      <c r="M103" s="13"/>
    </row>
    <row r="104" hidden="1">
      <c r="A104" s="4" t="s">
        <v>250</v>
      </c>
      <c r="B104" s="5" t="s">
        <v>251</v>
      </c>
      <c r="C104" s="4" t="s">
        <v>192</v>
      </c>
      <c r="D104" s="6" t="s">
        <v>16</v>
      </c>
      <c r="E104" s="7"/>
      <c r="F104" s="7"/>
      <c r="G104" s="7"/>
      <c r="H104" s="7"/>
      <c r="I104" s="7"/>
      <c r="J104" s="7"/>
      <c r="K104" s="7"/>
      <c r="L104" s="7"/>
      <c r="M104" s="8"/>
    </row>
    <row r="105" hidden="1">
      <c r="A105" s="9" t="s">
        <v>252</v>
      </c>
      <c r="B105" s="10" t="s">
        <v>253</v>
      </c>
      <c r="C105" s="9" t="s">
        <v>187</v>
      </c>
      <c r="D105" s="11" t="s">
        <v>16</v>
      </c>
      <c r="E105" s="12"/>
      <c r="F105" s="12"/>
      <c r="G105" s="12"/>
      <c r="H105" s="12"/>
      <c r="I105" s="12"/>
      <c r="J105" s="12"/>
      <c r="K105" s="12"/>
      <c r="L105" s="12"/>
      <c r="M105" s="13"/>
    </row>
    <row r="106" hidden="1">
      <c r="A106" s="4" t="s">
        <v>254</v>
      </c>
      <c r="B106" s="5" t="s">
        <v>255</v>
      </c>
      <c r="C106" s="4" t="s">
        <v>158</v>
      </c>
      <c r="D106" s="6" t="s">
        <v>16</v>
      </c>
      <c r="E106" s="7"/>
      <c r="F106" s="7"/>
      <c r="G106" s="7"/>
      <c r="H106" s="7"/>
      <c r="I106" s="7"/>
      <c r="J106" s="7"/>
      <c r="K106" s="7"/>
      <c r="L106" s="7"/>
      <c r="M106" s="8"/>
    </row>
    <row r="107">
      <c r="A107" s="9" t="s">
        <v>256</v>
      </c>
      <c r="B107" s="10" t="s">
        <v>257</v>
      </c>
      <c r="C107" s="9" t="s">
        <v>258</v>
      </c>
      <c r="D107" s="11" t="s">
        <v>150</v>
      </c>
      <c r="E107" s="12"/>
      <c r="F107" s="12"/>
      <c r="G107" s="12"/>
      <c r="H107" s="11" t="s">
        <v>151</v>
      </c>
      <c r="I107" s="12"/>
      <c r="J107" s="12"/>
      <c r="K107" s="12"/>
      <c r="L107" s="12"/>
      <c r="M107" s="13"/>
    </row>
    <row r="108">
      <c r="A108" s="4" t="s">
        <v>259</v>
      </c>
      <c r="B108" s="5" t="s">
        <v>260</v>
      </c>
      <c r="C108" s="4" t="s">
        <v>258</v>
      </c>
      <c r="D108" s="6" t="s">
        <v>150</v>
      </c>
      <c r="E108" s="7"/>
      <c r="F108" s="7"/>
      <c r="G108" s="7"/>
      <c r="H108" s="6" t="s">
        <v>151</v>
      </c>
      <c r="I108" s="7"/>
      <c r="J108" s="7"/>
      <c r="K108" s="7"/>
      <c r="L108" s="7"/>
      <c r="M108" s="8"/>
    </row>
    <row r="109">
      <c r="A109" s="9" t="s">
        <v>261</v>
      </c>
      <c r="B109" s="10" t="s">
        <v>262</v>
      </c>
      <c r="C109" s="9" t="s">
        <v>258</v>
      </c>
      <c r="D109" s="11" t="s">
        <v>150</v>
      </c>
      <c r="E109" s="12"/>
      <c r="F109" s="12"/>
      <c r="G109" s="12"/>
      <c r="H109" s="11" t="s">
        <v>151</v>
      </c>
      <c r="I109" s="12"/>
      <c r="J109" s="12"/>
      <c r="K109" s="12"/>
      <c r="L109" s="12"/>
      <c r="M109" s="13"/>
    </row>
    <row r="110">
      <c r="A110" s="4" t="s">
        <v>263</v>
      </c>
      <c r="B110" s="5" t="s">
        <v>264</v>
      </c>
      <c r="C110" s="4" t="s">
        <v>258</v>
      </c>
      <c r="D110" s="6" t="s">
        <v>150</v>
      </c>
      <c r="E110" s="7"/>
      <c r="F110" s="7"/>
      <c r="G110" s="7"/>
      <c r="H110" s="6" t="s">
        <v>151</v>
      </c>
      <c r="I110" s="7"/>
      <c r="J110" s="7"/>
      <c r="K110" s="7"/>
      <c r="L110" s="7"/>
      <c r="M110" s="8"/>
    </row>
    <row r="111">
      <c r="A111" s="9" t="s">
        <v>265</v>
      </c>
      <c r="B111" s="10" t="s">
        <v>266</v>
      </c>
      <c r="C111" s="9" t="s">
        <v>258</v>
      </c>
      <c r="D111" s="11" t="s">
        <v>150</v>
      </c>
      <c r="E111" s="12"/>
      <c r="F111" s="12"/>
      <c r="G111" s="12"/>
      <c r="H111" s="11" t="s">
        <v>151</v>
      </c>
      <c r="I111" s="12"/>
      <c r="J111" s="12"/>
      <c r="K111" s="12"/>
      <c r="L111" s="12"/>
      <c r="M111" s="13"/>
    </row>
    <row r="112">
      <c r="A112" s="4" t="s">
        <v>267</v>
      </c>
      <c r="B112" s="5" t="s">
        <v>268</v>
      </c>
      <c r="C112" s="4" t="s">
        <v>258</v>
      </c>
      <c r="D112" s="6" t="s">
        <v>150</v>
      </c>
      <c r="E112" s="7"/>
      <c r="F112" s="7"/>
      <c r="G112" s="7"/>
      <c r="H112" s="6" t="s">
        <v>151</v>
      </c>
      <c r="I112" s="7"/>
      <c r="J112" s="7"/>
      <c r="K112" s="7"/>
      <c r="L112" s="7"/>
      <c r="M112" s="8"/>
    </row>
    <row r="113">
      <c r="A113" s="9" t="s">
        <v>269</v>
      </c>
      <c r="B113" s="10" t="s">
        <v>270</v>
      </c>
      <c r="C113" s="9" t="s">
        <v>258</v>
      </c>
      <c r="D113" s="11" t="s">
        <v>150</v>
      </c>
      <c r="E113" s="12"/>
      <c r="F113" s="12"/>
      <c r="G113" s="12"/>
      <c r="H113" s="11" t="s">
        <v>151</v>
      </c>
      <c r="I113" s="12"/>
      <c r="J113" s="12"/>
      <c r="K113" s="12"/>
      <c r="L113" s="12"/>
      <c r="M113" s="13"/>
    </row>
    <row r="114">
      <c r="A114" s="4" t="s">
        <v>271</v>
      </c>
      <c r="B114" s="5" t="s">
        <v>272</v>
      </c>
      <c r="C114" s="4" t="s">
        <v>258</v>
      </c>
      <c r="D114" s="6" t="s">
        <v>150</v>
      </c>
      <c r="E114" s="7"/>
      <c r="F114" s="7"/>
      <c r="G114" s="7"/>
      <c r="H114" s="6" t="s">
        <v>151</v>
      </c>
      <c r="I114" s="7"/>
      <c r="J114" s="7"/>
      <c r="K114" s="7"/>
      <c r="L114" s="7"/>
      <c r="M114" s="8"/>
    </row>
    <row r="115">
      <c r="A115" s="9" t="s">
        <v>273</v>
      </c>
      <c r="B115" s="10" t="s">
        <v>274</v>
      </c>
      <c r="C115" s="9" t="s">
        <v>275</v>
      </c>
      <c r="D115" s="11" t="s">
        <v>150</v>
      </c>
      <c r="E115" s="12"/>
      <c r="F115" s="12"/>
      <c r="G115" s="12"/>
      <c r="H115" s="11" t="s">
        <v>151</v>
      </c>
      <c r="I115" s="12"/>
      <c r="J115" s="12"/>
      <c r="K115" s="12"/>
      <c r="L115" s="12"/>
      <c r="M115" s="13"/>
    </row>
    <row r="116">
      <c r="A116" s="4" t="s">
        <v>276</v>
      </c>
      <c r="B116" s="5" t="s">
        <v>277</v>
      </c>
      <c r="C116" s="4" t="s">
        <v>275</v>
      </c>
      <c r="D116" s="6" t="s">
        <v>150</v>
      </c>
      <c r="E116" s="7"/>
      <c r="F116" s="7"/>
      <c r="G116" s="7"/>
      <c r="H116" s="6" t="s">
        <v>151</v>
      </c>
      <c r="I116" s="7"/>
      <c r="J116" s="7"/>
      <c r="K116" s="7"/>
      <c r="L116" s="7"/>
      <c r="M116" s="8"/>
    </row>
    <row r="117">
      <c r="A117" s="9" t="s">
        <v>278</v>
      </c>
      <c r="B117" s="10" t="s">
        <v>279</v>
      </c>
      <c r="C117" s="9" t="s">
        <v>27</v>
      </c>
      <c r="D117" s="11" t="s">
        <v>150</v>
      </c>
      <c r="E117" s="12"/>
      <c r="F117" s="12"/>
      <c r="G117" s="12"/>
      <c r="H117" s="11" t="s">
        <v>151</v>
      </c>
      <c r="I117" s="12"/>
      <c r="J117" s="12"/>
      <c r="K117" s="12"/>
      <c r="L117" s="12"/>
      <c r="M117" s="13"/>
    </row>
    <row r="118">
      <c r="A118" s="4" t="s">
        <v>280</v>
      </c>
      <c r="B118" s="5" t="s">
        <v>281</v>
      </c>
      <c r="C118" s="4" t="s">
        <v>282</v>
      </c>
      <c r="D118" s="6" t="s">
        <v>150</v>
      </c>
      <c r="E118" s="16" t="s">
        <v>283</v>
      </c>
      <c r="F118" s="6" t="s">
        <v>170</v>
      </c>
      <c r="G118" s="16" t="s">
        <v>284</v>
      </c>
      <c r="H118" s="6" t="s">
        <v>151</v>
      </c>
      <c r="I118" s="7"/>
      <c r="J118" s="7"/>
      <c r="K118" s="7"/>
      <c r="L118" s="7"/>
      <c r="M118" s="8"/>
    </row>
    <row r="119" hidden="1">
      <c r="A119" s="9" t="s">
        <v>285</v>
      </c>
      <c r="B119" s="10" t="s">
        <v>286</v>
      </c>
      <c r="C119" s="9" t="s">
        <v>287</v>
      </c>
      <c r="D119" s="11" t="s">
        <v>16</v>
      </c>
      <c r="E119" s="12"/>
      <c r="F119" s="12"/>
      <c r="G119" s="12"/>
      <c r="H119" s="12"/>
      <c r="I119" s="12"/>
      <c r="J119" s="12"/>
      <c r="K119" s="12"/>
      <c r="L119" s="12"/>
      <c r="M119" s="13"/>
    </row>
    <row r="120" hidden="1">
      <c r="A120" s="4" t="s">
        <v>288</v>
      </c>
      <c r="B120" s="5" t="s">
        <v>289</v>
      </c>
      <c r="C120" s="4" t="s">
        <v>287</v>
      </c>
      <c r="D120" s="6" t="s">
        <v>16</v>
      </c>
      <c r="E120" s="7"/>
      <c r="F120" s="7"/>
      <c r="G120" s="7"/>
      <c r="H120" s="7"/>
      <c r="I120" s="7"/>
      <c r="J120" s="7"/>
      <c r="K120" s="7"/>
      <c r="L120" s="7"/>
      <c r="M120" s="8"/>
    </row>
    <row r="121" hidden="1">
      <c r="A121" s="9" t="s">
        <v>290</v>
      </c>
      <c r="B121" s="10" t="s">
        <v>291</v>
      </c>
      <c r="C121" s="9" t="s">
        <v>287</v>
      </c>
      <c r="D121" s="11" t="s">
        <v>16</v>
      </c>
      <c r="E121" s="12"/>
      <c r="F121" s="12"/>
      <c r="G121" s="12"/>
      <c r="H121" s="12"/>
      <c r="I121" s="12"/>
      <c r="J121" s="12"/>
      <c r="K121" s="12"/>
      <c r="L121" s="12"/>
      <c r="M121" s="13"/>
    </row>
    <row r="122" hidden="1">
      <c r="A122" s="4" t="s">
        <v>292</v>
      </c>
      <c r="B122" s="5" t="s">
        <v>293</v>
      </c>
      <c r="C122" s="4" t="s">
        <v>77</v>
      </c>
      <c r="D122" s="6" t="s">
        <v>16</v>
      </c>
      <c r="E122" s="7"/>
      <c r="F122" s="7"/>
      <c r="G122" s="7"/>
      <c r="H122" s="7"/>
      <c r="I122" s="7"/>
      <c r="J122" s="7"/>
      <c r="K122" s="7"/>
      <c r="L122" s="7"/>
      <c r="M122" s="8"/>
    </row>
    <row r="123" hidden="1">
      <c r="A123" s="9" t="s">
        <v>294</v>
      </c>
      <c r="B123" s="10" t="s">
        <v>295</v>
      </c>
      <c r="C123" s="9" t="s">
        <v>77</v>
      </c>
      <c r="D123" s="11" t="s">
        <v>16</v>
      </c>
      <c r="E123" s="12"/>
      <c r="F123" s="12"/>
      <c r="G123" s="12"/>
      <c r="H123" s="12"/>
      <c r="I123" s="12"/>
      <c r="J123" s="12"/>
      <c r="K123" s="12"/>
      <c r="L123" s="12"/>
      <c r="M123" s="13"/>
    </row>
    <row r="124" hidden="1">
      <c r="A124" s="4" t="s">
        <v>296</v>
      </c>
      <c r="B124" s="5" t="s">
        <v>297</v>
      </c>
      <c r="C124" s="4" t="s">
        <v>298</v>
      </c>
      <c r="D124" s="6" t="s">
        <v>16</v>
      </c>
      <c r="E124" s="7"/>
      <c r="F124" s="7"/>
      <c r="G124" s="7"/>
      <c r="H124" s="7"/>
      <c r="I124" s="7"/>
      <c r="J124" s="7"/>
      <c r="K124" s="7"/>
      <c r="L124" s="7"/>
      <c r="M124" s="8"/>
    </row>
    <row r="125" hidden="1">
      <c r="A125" s="9" t="s">
        <v>299</v>
      </c>
      <c r="B125" s="10" t="s">
        <v>300</v>
      </c>
      <c r="C125" s="9" t="s">
        <v>77</v>
      </c>
      <c r="D125" s="11" t="s">
        <v>16</v>
      </c>
      <c r="E125" s="12"/>
      <c r="F125" s="12"/>
      <c r="G125" s="12"/>
      <c r="H125" s="12"/>
      <c r="I125" s="12"/>
      <c r="J125" s="12"/>
      <c r="K125" s="12"/>
      <c r="L125" s="12"/>
      <c r="M125" s="13"/>
    </row>
    <row r="126" hidden="1">
      <c r="A126" s="4" t="s">
        <v>301</v>
      </c>
      <c r="B126" s="5" t="s">
        <v>302</v>
      </c>
      <c r="C126" s="4" t="s">
        <v>77</v>
      </c>
      <c r="D126" s="6" t="s">
        <v>16</v>
      </c>
      <c r="E126" s="7"/>
      <c r="F126" s="7"/>
      <c r="G126" s="7"/>
      <c r="H126" s="7"/>
      <c r="I126" s="7"/>
      <c r="J126" s="7"/>
      <c r="K126" s="7"/>
      <c r="L126" s="7"/>
      <c r="M126" s="8"/>
    </row>
    <row r="127" hidden="1">
      <c r="A127" s="9" t="s">
        <v>303</v>
      </c>
      <c r="B127" s="10" t="s">
        <v>304</v>
      </c>
      <c r="C127" s="9" t="s">
        <v>187</v>
      </c>
      <c r="D127" s="11" t="s">
        <v>16</v>
      </c>
      <c r="E127" s="12"/>
      <c r="F127" s="12"/>
      <c r="G127" s="12"/>
      <c r="H127" s="12"/>
      <c r="I127" s="12"/>
      <c r="J127" s="12"/>
      <c r="K127" s="12"/>
      <c r="L127" s="12"/>
      <c r="M127" s="13"/>
    </row>
    <row r="128" hidden="1">
      <c r="A128" s="4" t="s">
        <v>305</v>
      </c>
      <c r="B128" s="5" t="s">
        <v>306</v>
      </c>
      <c r="C128" s="4" t="s">
        <v>111</v>
      </c>
      <c r="D128" s="6" t="s">
        <v>16</v>
      </c>
      <c r="E128" s="7"/>
      <c r="F128" s="7"/>
      <c r="G128" s="7"/>
      <c r="H128" s="7"/>
      <c r="I128" s="7"/>
      <c r="J128" s="7"/>
      <c r="K128" s="7"/>
      <c r="L128" s="7"/>
      <c r="M128" s="8"/>
    </row>
    <row r="129" hidden="1">
      <c r="A129" s="9" t="s">
        <v>307</v>
      </c>
      <c r="B129" s="10" t="s">
        <v>308</v>
      </c>
      <c r="C129" s="9" t="s">
        <v>187</v>
      </c>
      <c r="D129" s="11" t="s">
        <v>16</v>
      </c>
      <c r="E129" s="12"/>
      <c r="F129" s="12"/>
      <c r="G129" s="12"/>
      <c r="H129" s="12"/>
      <c r="I129" s="12"/>
      <c r="J129" s="12"/>
      <c r="K129" s="12"/>
      <c r="L129" s="12"/>
      <c r="M129" s="13"/>
    </row>
    <row r="130" hidden="1">
      <c r="A130" s="4" t="s">
        <v>309</v>
      </c>
      <c r="B130" s="5" t="s">
        <v>310</v>
      </c>
      <c r="C130" s="4" t="s">
        <v>195</v>
      </c>
      <c r="D130" s="6" t="s">
        <v>16</v>
      </c>
      <c r="E130" s="7"/>
      <c r="F130" s="7"/>
      <c r="G130" s="7"/>
      <c r="H130" s="7"/>
      <c r="I130" s="7"/>
      <c r="J130" s="7"/>
      <c r="K130" s="7"/>
      <c r="L130" s="7"/>
      <c r="M130" s="8"/>
    </row>
    <row r="131" hidden="1">
      <c r="A131" s="9" t="s">
        <v>311</v>
      </c>
      <c r="B131" s="10" t="s">
        <v>312</v>
      </c>
      <c r="C131" s="9" t="s">
        <v>313</v>
      </c>
      <c r="D131" s="11" t="s">
        <v>16</v>
      </c>
      <c r="E131" s="12"/>
      <c r="F131" s="12"/>
      <c r="G131" s="12"/>
      <c r="H131" s="12"/>
      <c r="I131" s="12"/>
      <c r="J131" s="12"/>
      <c r="K131" s="12"/>
      <c r="L131" s="12"/>
      <c r="M131" s="13"/>
    </row>
    <row r="132" hidden="1">
      <c r="A132" s="4" t="s">
        <v>314</v>
      </c>
      <c r="B132" s="5" t="s">
        <v>315</v>
      </c>
      <c r="C132" s="4" t="s">
        <v>313</v>
      </c>
      <c r="D132" s="6" t="s">
        <v>16</v>
      </c>
      <c r="E132" s="7"/>
      <c r="F132" s="7"/>
      <c r="G132" s="7"/>
      <c r="H132" s="7"/>
      <c r="I132" s="7"/>
      <c r="J132" s="7"/>
      <c r="K132" s="7"/>
      <c r="L132" s="7"/>
      <c r="M132" s="8"/>
    </row>
    <row r="133" hidden="1">
      <c r="A133" s="9" t="s">
        <v>316</v>
      </c>
      <c r="B133" s="10" t="s">
        <v>317</v>
      </c>
      <c r="C133" s="9" t="s">
        <v>313</v>
      </c>
      <c r="D133" s="11" t="s">
        <v>16</v>
      </c>
      <c r="E133" s="12"/>
      <c r="F133" s="12"/>
      <c r="G133" s="12"/>
      <c r="H133" s="12"/>
      <c r="I133" s="12"/>
      <c r="J133" s="12"/>
      <c r="K133" s="12"/>
      <c r="L133" s="12"/>
      <c r="M133" s="13"/>
    </row>
    <row r="134" hidden="1">
      <c r="A134" s="4" t="s">
        <v>318</v>
      </c>
      <c r="B134" s="5" t="s">
        <v>319</v>
      </c>
      <c r="C134" s="4" t="s">
        <v>313</v>
      </c>
      <c r="D134" s="6" t="s">
        <v>16</v>
      </c>
      <c r="E134" s="7"/>
      <c r="F134" s="7"/>
      <c r="G134" s="7"/>
      <c r="H134" s="7"/>
      <c r="I134" s="7"/>
      <c r="J134" s="7"/>
      <c r="K134" s="7"/>
      <c r="L134" s="7"/>
      <c r="M134" s="8"/>
    </row>
    <row r="135" hidden="1">
      <c r="A135" s="9" t="s">
        <v>320</v>
      </c>
      <c r="B135" s="10" t="s">
        <v>321</v>
      </c>
      <c r="C135" s="9" t="s">
        <v>313</v>
      </c>
      <c r="D135" s="11" t="s">
        <v>16</v>
      </c>
      <c r="E135" s="12"/>
      <c r="F135" s="12"/>
      <c r="G135" s="12"/>
      <c r="H135" s="12"/>
      <c r="I135" s="12"/>
      <c r="J135" s="12"/>
      <c r="K135" s="12"/>
      <c r="L135" s="12"/>
      <c r="M135" s="13"/>
    </row>
    <row r="136" hidden="1">
      <c r="A136" s="4" t="s">
        <v>322</v>
      </c>
      <c r="B136" s="5" t="s">
        <v>323</v>
      </c>
      <c r="C136" s="4" t="s">
        <v>313</v>
      </c>
      <c r="D136" s="6" t="s">
        <v>16</v>
      </c>
      <c r="E136" s="7"/>
      <c r="F136" s="7"/>
      <c r="G136" s="7"/>
      <c r="H136" s="7"/>
      <c r="I136" s="7"/>
      <c r="J136" s="7"/>
      <c r="K136" s="7"/>
      <c r="L136" s="7"/>
      <c r="M136" s="8"/>
    </row>
    <row r="137" hidden="1">
      <c r="A137" s="9" t="s">
        <v>324</v>
      </c>
      <c r="B137" s="10" t="s">
        <v>325</v>
      </c>
      <c r="C137" s="9" t="s">
        <v>313</v>
      </c>
      <c r="D137" s="11" t="s">
        <v>16</v>
      </c>
      <c r="E137" s="12"/>
      <c r="F137" s="12"/>
      <c r="G137" s="12"/>
      <c r="H137" s="12"/>
      <c r="I137" s="12"/>
      <c r="J137" s="12"/>
      <c r="K137" s="12"/>
      <c r="L137" s="12"/>
      <c r="M137" s="13"/>
    </row>
    <row r="138" hidden="1">
      <c r="A138" s="4" t="s">
        <v>326</v>
      </c>
      <c r="B138" s="5" t="s">
        <v>327</v>
      </c>
      <c r="C138" s="4" t="s">
        <v>313</v>
      </c>
      <c r="D138" s="6" t="s">
        <v>16</v>
      </c>
      <c r="E138" s="7"/>
      <c r="F138" s="7"/>
      <c r="G138" s="7"/>
      <c r="H138" s="7"/>
      <c r="I138" s="7"/>
      <c r="J138" s="7"/>
      <c r="K138" s="7"/>
      <c r="L138" s="7"/>
      <c r="M138" s="8"/>
    </row>
    <row r="139" hidden="1">
      <c r="A139" s="9" t="s">
        <v>328</v>
      </c>
      <c r="B139" s="10" t="s">
        <v>329</v>
      </c>
      <c r="C139" s="9" t="s">
        <v>192</v>
      </c>
      <c r="D139" s="11" t="s">
        <v>16</v>
      </c>
      <c r="E139" s="12"/>
      <c r="F139" s="12"/>
      <c r="G139" s="12"/>
      <c r="H139" s="12"/>
      <c r="I139" s="12"/>
      <c r="J139" s="12"/>
      <c r="K139" s="12"/>
      <c r="L139" s="12"/>
      <c r="M139" s="13"/>
    </row>
    <row r="140" hidden="1">
      <c r="A140" s="4" t="s">
        <v>330</v>
      </c>
      <c r="B140" s="5" t="s">
        <v>331</v>
      </c>
      <c r="C140" s="4" t="s">
        <v>192</v>
      </c>
      <c r="D140" s="6" t="s">
        <v>16</v>
      </c>
      <c r="E140" s="7"/>
      <c r="F140" s="7"/>
      <c r="G140" s="7"/>
      <c r="H140" s="7"/>
      <c r="I140" s="7"/>
      <c r="J140" s="7"/>
      <c r="K140" s="7"/>
      <c r="L140" s="7"/>
      <c r="M140" s="8"/>
    </row>
    <row r="141" hidden="1">
      <c r="A141" s="9" t="s">
        <v>332</v>
      </c>
      <c r="B141" s="10" t="s">
        <v>333</v>
      </c>
      <c r="C141" s="9" t="s">
        <v>258</v>
      </c>
      <c r="D141" s="11" t="s">
        <v>16</v>
      </c>
      <c r="E141" s="12"/>
      <c r="F141" s="12"/>
      <c r="G141" s="12"/>
      <c r="H141" s="12"/>
      <c r="I141" s="12"/>
      <c r="J141" s="12"/>
      <c r="K141" s="12"/>
      <c r="L141" s="12"/>
      <c r="M141" s="13"/>
    </row>
    <row r="142" hidden="1">
      <c r="A142" s="4" t="s">
        <v>334</v>
      </c>
      <c r="B142" s="5" t="s">
        <v>335</v>
      </c>
      <c r="C142" s="4" t="s">
        <v>336</v>
      </c>
      <c r="D142" s="6" t="s">
        <v>16</v>
      </c>
      <c r="E142" s="7"/>
      <c r="F142" s="7"/>
      <c r="G142" s="7"/>
      <c r="H142" s="7"/>
      <c r="I142" s="7"/>
      <c r="J142" s="7"/>
      <c r="K142" s="7"/>
      <c r="L142" s="7"/>
      <c r="M142" s="8"/>
    </row>
    <row r="143" hidden="1">
      <c r="A143" s="9" t="s">
        <v>337</v>
      </c>
      <c r="B143" s="10" t="s">
        <v>338</v>
      </c>
      <c r="C143" s="9" t="s">
        <v>336</v>
      </c>
      <c r="D143" s="11" t="s">
        <v>16</v>
      </c>
      <c r="E143" s="12"/>
      <c r="F143" s="12"/>
      <c r="G143" s="12"/>
      <c r="H143" s="12"/>
      <c r="I143" s="12"/>
      <c r="J143" s="12"/>
      <c r="K143" s="12"/>
      <c r="L143" s="12"/>
      <c r="M143" s="13"/>
    </row>
    <row r="144" hidden="1">
      <c r="A144" s="4" t="s">
        <v>339</v>
      </c>
      <c r="B144" s="5" t="s">
        <v>340</v>
      </c>
      <c r="C144" s="4" t="s">
        <v>341</v>
      </c>
      <c r="D144" s="6" t="s">
        <v>16</v>
      </c>
      <c r="E144" s="7"/>
      <c r="F144" s="7"/>
      <c r="G144" s="7"/>
      <c r="H144" s="7"/>
      <c r="I144" s="7"/>
      <c r="J144" s="7"/>
      <c r="K144" s="7"/>
      <c r="L144" s="7"/>
      <c r="M144" s="8"/>
    </row>
    <row r="145" hidden="1">
      <c r="A145" s="9" t="s">
        <v>342</v>
      </c>
      <c r="B145" s="10" t="s">
        <v>343</v>
      </c>
      <c r="C145" s="9" t="s">
        <v>258</v>
      </c>
      <c r="D145" s="11" t="s">
        <v>16</v>
      </c>
      <c r="E145" s="12"/>
      <c r="F145" s="12"/>
      <c r="G145" s="12"/>
      <c r="H145" s="12"/>
      <c r="I145" s="12"/>
      <c r="J145" s="12"/>
      <c r="K145" s="12"/>
      <c r="L145" s="12"/>
      <c r="M145" s="13"/>
    </row>
    <row r="146" hidden="1">
      <c r="A146" s="4" t="s">
        <v>344</v>
      </c>
      <c r="B146" s="5" t="s">
        <v>345</v>
      </c>
      <c r="C146" s="4" t="s">
        <v>27</v>
      </c>
      <c r="D146" s="6" t="s">
        <v>16</v>
      </c>
      <c r="E146" s="7"/>
      <c r="F146" s="7"/>
      <c r="G146" s="7"/>
      <c r="H146" s="7"/>
      <c r="I146" s="7"/>
      <c r="J146" s="7"/>
      <c r="K146" s="7"/>
      <c r="L146" s="7"/>
      <c r="M146" s="8"/>
    </row>
    <row r="147" hidden="1">
      <c r="A147" s="9" t="s">
        <v>346</v>
      </c>
      <c r="B147" s="10" t="s">
        <v>347</v>
      </c>
      <c r="C147" s="9" t="s">
        <v>77</v>
      </c>
      <c r="D147" s="11" t="s">
        <v>16</v>
      </c>
      <c r="E147" s="12"/>
      <c r="F147" s="12"/>
      <c r="G147" s="12"/>
      <c r="H147" s="12"/>
      <c r="I147" s="12"/>
      <c r="J147" s="12"/>
      <c r="K147" s="12"/>
      <c r="L147" s="12"/>
      <c r="M147" s="13"/>
    </row>
    <row r="148" hidden="1">
      <c r="A148" s="4" t="s">
        <v>348</v>
      </c>
      <c r="B148" s="5" t="s">
        <v>349</v>
      </c>
      <c r="C148" s="4" t="s">
        <v>336</v>
      </c>
      <c r="D148" s="6" t="s">
        <v>16</v>
      </c>
      <c r="E148" s="7"/>
      <c r="F148" s="7"/>
      <c r="G148" s="7"/>
      <c r="H148" s="7"/>
      <c r="I148" s="7"/>
      <c r="J148" s="7"/>
      <c r="K148" s="7"/>
      <c r="L148" s="7"/>
      <c r="M148" s="8"/>
    </row>
    <row r="149" hidden="1">
      <c r="A149" s="9" t="s">
        <v>350</v>
      </c>
      <c r="B149" s="10" t="s">
        <v>351</v>
      </c>
      <c r="C149" s="9" t="s">
        <v>352</v>
      </c>
      <c r="D149" s="11" t="s">
        <v>16</v>
      </c>
      <c r="E149" s="12"/>
      <c r="F149" s="12"/>
      <c r="G149" s="12"/>
      <c r="H149" s="12"/>
      <c r="I149" s="12"/>
      <c r="J149" s="12"/>
      <c r="K149" s="12"/>
      <c r="L149" s="12"/>
      <c r="M149" s="13"/>
    </row>
    <row r="150" hidden="1">
      <c r="A150" s="4" t="s">
        <v>353</v>
      </c>
      <c r="B150" s="5" t="s">
        <v>354</v>
      </c>
      <c r="C150" s="4" t="s">
        <v>355</v>
      </c>
      <c r="D150" s="6" t="s">
        <v>16</v>
      </c>
      <c r="E150" s="7"/>
      <c r="F150" s="7"/>
      <c r="G150" s="7"/>
      <c r="H150" s="7"/>
      <c r="I150" s="7"/>
      <c r="J150" s="7"/>
      <c r="K150" s="7"/>
      <c r="L150" s="7"/>
      <c r="M150" s="8"/>
    </row>
    <row r="151" hidden="1">
      <c r="A151" s="9" t="s">
        <v>356</v>
      </c>
      <c r="B151" s="10" t="s">
        <v>357</v>
      </c>
      <c r="C151" s="9" t="s">
        <v>258</v>
      </c>
      <c r="D151" s="11" t="s">
        <v>16</v>
      </c>
      <c r="E151" s="12"/>
      <c r="F151" s="12"/>
      <c r="G151" s="12"/>
      <c r="H151" s="12"/>
      <c r="I151" s="12"/>
      <c r="J151" s="12"/>
      <c r="K151" s="12"/>
      <c r="L151" s="12"/>
      <c r="M151" s="13"/>
    </row>
    <row r="152" hidden="1">
      <c r="A152" s="4" t="s">
        <v>358</v>
      </c>
      <c r="B152" s="5" t="s">
        <v>359</v>
      </c>
      <c r="C152" s="4" t="s">
        <v>360</v>
      </c>
      <c r="D152" s="6" t="s">
        <v>16</v>
      </c>
      <c r="E152" s="7"/>
      <c r="F152" s="7"/>
      <c r="G152" s="7"/>
      <c r="H152" s="7"/>
      <c r="I152" s="7"/>
      <c r="J152" s="7"/>
      <c r="K152" s="7"/>
      <c r="L152" s="7"/>
      <c r="M152" s="8"/>
    </row>
    <row r="153" hidden="1">
      <c r="A153" s="9" t="s">
        <v>361</v>
      </c>
      <c r="B153" s="10" t="s">
        <v>362</v>
      </c>
      <c r="C153" s="9" t="s">
        <v>363</v>
      </c>
      <c r="D153" s="11" t="s">
        <v>16</v>
      </c>
      <c r="E153" s="12"/>
      <c r="F153" s="12"/>
      <c r="G153" s="12"/>
      <c r="H153" s="12"/>
      <c r="I153" s="12"/>
      <c r="J153" s="12"/>
      <c r="K153" s="12"/>
      <c r="L153" s="12"/>
      <c r="M153" s="13"/>
    </row>
    <row r="154">
      <c r="A154" s="4" t="s">
        <v>364</v>
      </c>
      <c r="B154" s="5" t="s">
        <v>365</v>
      </c>
      <c r="C154" s="4" t="s">
        <v>111</v>
      </c>
      <c r="D154" s="6" t="s">
        <v>150</v>
      </c>
      <c r="E154" s="7"/>
      <c r="F154" s="7"/>
      <c r="G154" s="7"/>
      <c r="H154" s="6" t="s">
        <v>151</v>
      </c>
      <c r="I154" s="7"/>
      <c r="J154" s="7"/>
      <c r="K154" s="7"/>
      <c r="L154" s="7"/>
      <c r="M154" s="8"/>
    </row>
    <row r="155" hidden="1">
      <c r="A155" s="9" t="s">
        <v>366</v>
      </c>
      <c r="B155" s="10" t="s">
        <v>367</v>
      </c>
      <c r="C155" s="9" t="s">
        <v>368</v>
      </c>
      <c r="D155" s="11" t="s">
        <v>16</v>
      </c>
      <c r="E155" s="12"/>
      <c r="F155" s="12"/>
      <c r="G155" s="12"/>
      <c r="H155" s="12"/>
      <c r="I155" s="12"/>
      <c r="J155" s="12"/>
      <c r="K155" s="12"/>
      <c r="L155" s="12"/>
      <c r="M155" s="13"/>
    </row>
    <row r="156" hidden="1">
      <c r="A156" s="4" t="s">
        <v>369</v>
      </c>
      <c r="B156" s="5" t="s">
        <v>370</v>
      </c>
      <c r="C156" s="4" t="s">
        <v>371</v>
      </c>
      <c r="D156" s="6" t="s">
        <v>16</v>
      </c>
      <c r="E156" s="7"/>
      <c r="F156" s="7"/>
      <c r="G156" s="7"/>
      <c r="H156" s="7"/>
      <c r="I156" s="7"/>
      <c r="J156" s="7"/>
      <c r="K156" s="7"/>
      <c r="L156" s="7"/>
      <c r="M156" s="8"/>
    </row>
    <row r="157">
      <c r="A157" s="9" t="s">
        <v>372</v>
      </c>
      <c r="B157" s="10" t="s">
        <v>373</v>
      </c>
      <c r="C157" s="9" t="s">
        <v>168</v>
      </c>
      <c r="D157" s="11" t="s">
        <v>150</v>
      </c>
      <c r="E157" s="15" t="s">
        <v>374</v>
      </c>
      <c r="F157" s="11" t="s">
        <v>159</v>
      </c>
      <c r="G157" s="15" t="s">
        <v>375</v>
      </c>
      <c r="H157" s="11" t="s">
        <v>151</v>
      </c>
      <c r="I157" s="15" t="s">
        <v>376</v>
      </c>
      <c r="J157" s="11" t="s">
        <v>377</v>
      </c>
      <c r="K157" s="15" t="s">
        <v>378</v>
      </c>
      <c r="L157" s="15" t="s">
        <v>379</v>
      </c>
      <c r="M157" s="18" t="s">
        <v>380</v>
      </c>
    </row>
    <row r="158" hidden="1">
      <c r="A158" s="4" t="s">
        <v>381</v>
      </c>
      <c r="B158" s="5" t="s">
        <v>382</v>
      </c>
      <c r="C158" s="4" t="s">
        <v>195</v>
      </c>
      <c r="D158" s="6" t="s">
        <v>16</v>
      </c>
      <c r="E158" s="7"/>
      <c r="F158" s="7"/>
      <c r="G158" s="7"/>
      <c r="H158" s="7"/>
      <c r="I158" s="7"/>
      <c r="J158" s="7"/>
      <c r="K158" s="7"/>
      <c r="L158" s="7"/>
      <c r="M158" s="8"/>
    </row>
    <row r="159" hidden="1">
      <c r="A159" s="9" t="s">
        <v>383</v>
      </c>
      <c r="B159" s="10" t="s">
        <v>384</v>
      </c>
      <c r="C159" s="9" t="s">
        <v>368</v>
      </c>
      <c r="D159" s="11" t="s">
        <v>16</v>
      </c>
      <c r="E159" s="12"/>
      <c r="F159" s="12"/>
      <c r="G159" s="12"/>
      <c r="H159" s="12"/>
      <c r="I159" s="12"/>
      <c r="J159" s="12"/>
      <c r="K159" s="12"/>
      <c r="L159" s="12"/>
      <c r="M159" s="13"/>
    </row>
    <row r="160" hidden="1">
      <c r="A160" s="4" t="s">
        <v>385</v>
      </c>
      <c r="B160" s="5" t="s">
        <v>386</v>
      </c>
      <c r="C160" s="4" t="s">
        <v>226</v>
      </c>
      <c r="D160" s="6" t="s">
        <v>16</v>
      </c>
      <c r="E160" s="7"/>
      <c r="F160" s="7"/>
      <c r="G160" s="7"/>
      <c r="H160" s="7"/>
      <c r="I160" s="7"/>
      <c r="J160" s="7"/>
      <c r="K160" s="7"/>
      <c r="L160" s="7"/>
      <c r="M160" s="8"/>
    </row>
    <row r="161" hidden="1">
      <c r="A161" s="9" t="s">
        <v>387</v>
      </c>
      <c r="B161" s="10" t="s">
        <v>388</v>
      </c>
      <c r="C161" s="9" t="s">
        <v>368</v>
      </c>
      <c r="D161" s="11" t="s">
        <v>16</v>
      </c>
      <c r="E161" s="12"/>
      <c r="F161" s="12"/>
      <c r="G161" s="12"/>
      <c r="H161" s="12"/>
      <c r="I161" s="12"/>
      <c r="J161" s="12"/>
      <c r="K161" s="12"/>
      <c r="L161" s="12"/>
      <c r="M161" s="13"/>
    </row>
    <row r="162" hidden="1">
      <c r="A162" s="4" t="s">
        <v>389</v>
      </c>
      <c r="B162" s="5" t="s">
        <v>390</v>
      </c>
      <c r="C162" s="4" t="s">
        <v>391</v>
      </c>
      <c r="D162" s="6" t="s">
        <v>16</v>
      </c>
      <c r="E162" s="7"/>
      <c r="F162" s="7"/>
      <c r="G162" s="7"/>
      <c r="H162" s="7"/>
      <c r="I162" s="7"/>
      <c r="J162" s="7"/>
      <c r="K162" s="7"/>
      <c r="L162" s="7"/>
      <c r="M162" s="8"/>
    </row>
    <row r="163">
      <c r="A163" s="9" t="s">
        <v>392</v>
      </c>
      <c r="B163" s="10" t="s">
        <v>393</v>
      </c>
      <c r="C163" s="9" t="s">
        <v>187</v>
      </c>
      <c r="D163" s="11" t="s">
        <v>150</v>
      </c>
      <c r="E163" s="12"/>
      <c r="F163" s="12"/>
      <c r="G163" s="12"/>
      <c r="H163" s="11" t="s">
        <v>151</v>
      </c>
      <c r="I163" s="12"/>
      <c r="J163" s="12"/>
      <c r="K163" s="12"/>
      <c r="L163" s="12"/>
      <c r="M163" s="13"/>
    </row>
    <row r="164" hidden="1">
      <c r="A164" s="4" t="s">
        <v>394</v>
      </c>
      <c r="B164" s="5" t="s">
        <v>395</v>
      </c>
      <c r="C164" s="4" t="s">
        <v>275</v>
      </c>
      <c r="D164" s="6" t="s">
        <v>16</v>
      </c>
      <c r="E164" s="7"/>
      <c r="F164" s="7"/>
      <c r="G164" s="7"/>
      <c r="H164" s="7"/>
      <c r="I164" s="7"/>
      <c r="J164" s="7"/>
      <c r="K164" s="7"/>
      <c r="L164" s="7"/>
      <c r="M164" s="8"/>
    </row>
    <row r="165" hidden="1">
      <c r="A165" s="9" t="s">
        <v>396</v>
      </c>
      <c r="B165" s="10" t="s">
        <v>397</v>
      </c>
      <c r="C165" s="9" t="s">
        <v>398</v>
      </c>
      <c r="D165" s="11" t="s">
        <v>16</v>
      </c>
      <c r="E165" s="12"/>
      <c r="F165" s="12"/>
      <c r="G165" s="12"/>
      <c r="H165" s="12"/>
      <c r="I165" s="12"/>
      <c r="J165" s="12"/>
      <c r="K165" s="12"/>
      <c r="L165" s="12"/>
      <c r="M165" s="13"/>
    </row>
    <row r="166" hidden="1">
      <c r="A166" s="4" t="s">
        <v>399</v>
      </c>
      <c r="B166" s="5" t="s">
        <v>400</v>
      </c>
      <c r="C166" s="4" t="s">
        <v>187</v>
      </c>
      <c r="D166" s="6" t="s">
        <v>16</v>
      </c>
      <c r="E166" s="7"/>
      <c r="F166" s="7"/>
      <c r="G166" s="7"/>
      <c r="H166" s="7"/>
      <c r="I166" s="7"/>
      <c r="J166" s="7"/>
      <c r="K166" s="7"/>
      <c r="L166" s="7"/>
      <c r="M166" s="8"/>
    </row>
    <row r="167" hidden="1">
      <c r="A167" s="9" t="s">
        <v>401</v>
      </c>
      <c r="B167" s="10" t="s">
        <v>402</v>
      </c>
      <c r="C167" s="9" t="s">
        <v>195</v>
      </c>
      <c r="D167" s="11" t="s">
        <v>16</v>
      </c>
      <c r="E167" s="12"/>
      <c r="F167" s="12"/>
      <c r="G167" s="12"/>
      <c r="H167" s="12"/>
      <c r="I167" s="12"/>
      <c r="J167" s="12"/>
      <c r="K167" s="12"/>
      <c r="L167" s="12"/>
      <c r="M167" s="13"/>
    </row>
    <row r="168" hidden="1">
      <c r="A168" s="4" t="s">
        <v>403</v>
      </c>
      <c r="B168" s="5" t="s">
        <v>404</v>
      </c>
      <c r="C168" s="4" t="s">
        <v>195</v>
      </c>
      <c r="D168" s="6" t="s">
        <v>16</v>
      </c>
      <c r="E168" s="7"/>
      <c r="F168" s="7"/>
      <c r="G168" s="7"/>
      <c r="H168" s="7"/>
      <c r="I168" s="7"/>
      <c r="J168" s="7"/>
      <c r="K168" s="7"/>
      <c r="L168" s="7"/>
      <c r="M168" s="8"/>
    </row>
    <row r="169">
      <c r="A169" s="9" t="s">
        <v>405</v>
      </c>
      <c r="B169" s="10" t="s">
        <v>406</v>
      </c>
      <c r="C169" s="9" t="s">
        <v>158</v>
      </c>
      <c r="D169" s="11" t="s">
        <v>150</v>
      </c>
      <c r="E169" s="15" t="s">
        <v>407</v>
      </c>
      <c r="F169" s="11" t="s">
        <v>170</v>
      </c>
      <c r="G169" s="11" t="s">
        <v>408</v>
      </c>
      <c r="H169" s="11" t="s">
        <v>409</v>
      </c>
      <c r="I169" s="12"/>
      <c r="J169" s="12"/>
      <c r="K169" s="12"/>
      <c r="L169" s="12"/>
      <c r="M169" s="13"/>
    </row>
    <row r="170">
      <c r="A170" s="4" t="s">
        <v>410</v>
      </c>
      <c r="B170" s="5" t="s">
        <v>411</v>
      </c>
      <c r="C170" s="4" t="s">
        <v>412</v>
      </c>
      <c r="D170" s="6" t="s">
        <v>150</v>
      </c>
      <c r="E170" s="7"/>
      <c r="F170" s="7"/>
      <c r="G170" s="7"/>
      <c r="H170" s="6" t="s">
        <v>409</v>
      </c>
      <c r="I170" s="7"/>
      <c r="J170" s="7"/>
      <c r="K170" s="7"/>
      <c r="L170" s="7"/>
      <c r="M170" s="8"/>
    </row>
    <row r="171" hidden="1">
      <c r="A171" s="9" t="s">
        <v>413</v>
      </c>
      <c r="B171" s="10" t="s">
        <v>414</v>
      </c>
      <c r="C171" s="9" t="s">
        <v>168</v>
      </c>
      <c r="D171" s="11" t="s">
        <v>16</v>
      </c>
      <c r="E171" s="12"/>
      <c r="F171" s="12"/>
      <c r="G171" s="12"/>
      <c r="H171" s="12"/>
      <c r="I171" s="12"/>
      <c r="J171" s="12"/>
      <c r="K171" s="12"/>
      <c r="L171" s="12"/>
      <c r="M171" s="13"/>
    </row>
    <row r="172" hidden="1">
      <c r="A172" s="4" t="s">
        <v>415</v>
      </c>
      <c r="B172" s="5" t="s">
        <v>416</v>
      </c>
      <c r="C172" s="4" t="s">
        <v>226</v>
      </c>
      <c r="D172" s="6" t="s">
        <v>16</v>
      </c>
      <c r="E172" s="7"/>
      <c r="F172" s="7"/>
      <c r="G172" s="7"/>
      <c r="H172" s="7"/>
      <c r="I172" s="7"/>
      <c r="J172" s="7"/>
      <c r="K172" s="7"/>
      <c r="L172" s="7"/>
      <c r="M172" s="8"/>
    </row>
    <row r="173" hidden="1">
      <c r="A173" s="9" t="s">
        <v>417</v>
      </c>
      <c r="B173" s="10" t="s">
        <v>418</v>
      </c>
      <c r="C173" s="9" t="s">
        <v>419</v>
      </c>
      <c r="D173" s="11" t="s">
        <v>16</v>
      </c>
      <c r="E173" s="12"/>
      <c r="F173" s="12"/>
      <c r="G173" s="12"/>
      <c r="H173" s="12"/>
      <c r="I173" s="12"/>
      <c r="J173" s="12"/>
      <c r="K173" s="12"/>
      <c r="L173" s="12"/>
      <c r="M173" s="13"/>
    </row>
    <row r="174" hidden="1">
      <c r="A174" s="4" t="s">
        <v>420</v>
      </c>
      <c r="B174" s="5" t="s">
        <v>421</v>
      </c>
      <c r="C174" s="4" t="s">
        <v>422</v>
      </c>
      <c r="D174" s="6" t="s">
        <v>16</v>
      </c>
      <c r="E174" s="7"/>
      <c r="F174" s="7"/>
      <c r="G174" s="7"/>
      <c r="H174" s="7"/>
      <c r="I174" s="7"/>
      <c r="J174" s="7"/>
      <c r="K174" s="7"/>
      <c r="L174" s="7"/>
      <c r="M174" s="8"/>
    </row>
    <row r="175" hidden="1">
      <c r="A175" s="9" t="s">
        <v>423</v>
      </c>
      <c r="B175" s="10" t="s">
        <v>424</v>
      </c>
      <c r="C175" s="9" t="s">
        <v>226</v>
      </c>
      <c r="D175" s="11" t="s">
        <v>16</v>
      </c>
      <c r="E175" s="12"/>
      <c r="F175" s="12"/>
      <c r="G175" s="12"/>
      <c r="H175" s="12"/>
      <c r="I175" s="12"/>
      <c r="J175" s="12"/>
      <c r="K175" s="12"/>
      <c r="L175" s="12"/>
      <c r="M175" s="13"/>
    </row>
    <row r="176" hidden="1">
      <c r="A176" s="4" t="s">
        <v>425</v>
      </c>
      <c r="B176" s="5" t="s">
        <v>426</v>
      </c>
      <c r="C176" s="4" t="s">
        <v>427</v>
      </c>
      <c r="D176" s="6" t="s">
        <v>16</v>
      </c>
      <c r="E176" s="7"/>
      <c r="F176" s="7"/>
      <c r="G176" s="7"/>
      <c r="H176" s="7"/>
      <c r="I176" s="7"/>
      <c r="J176" s="7"/>
      <c r="K176" s="7"/>
      <c r="L176" s="7"/>
      <c r="M176" s="8"/>
    </row>
    <row r="177" hidden="1">
      <c r="A177" s="9" t="s">
        <v>428</v>
      </c>
      <c r="B177" s="10" t="s">
        <v>429</v>
      </c>
      <c r="C177" s="9" t="s">
        <v>207</v>
      </c>
      <c r="D177" s="11" t="s">
        <v>16</v>
      </c>
      <c r="E177" s="12"/>
      <c r="F177" s="12"/>
      <c r="G177" s="12"/>
      <c r="H177" s="12"/>
      <c r="I177" s="12"/>
      <c r="J177" s="12"/>
      <c r="K177" s="12"/>
      <c r="L177" s="12"/>
      <c r="M177" s="13"/>
    </row>
    <row r="178" hidden="1">
      <c r="A178" s="4" t="s">
        <v>430</v>
      </c>
      <c r="B178" s="5" t="s">
        <v>431</v>
      </c>
      <c r="C178" s="4" t="s">
        <v>187</v>
      </c>
      <c r="D178" s="6" t="s">
        <v>16</v>
      </c>
      <c r="E178" s="7"/>
      <c r="F178" s="7"/>
      <c r="G178" s="7"/>
      <c r="H178" s="7"/>
      <c r="I178" s="7"/>
      <c r="J178" s="7"/>
      <c r="K178" s="7"/>
      <c r="L178" s="7"/>
      <c r="M178" s="8"/>
    </row>
    <row r="179" hidden="1">
      <c r="A179" s="9" t="s">
        <v>432</v>
      </c>
      <c r="B179" s="10" t="s">
        <v>433</v>
      </c>
      <c r="C179" s="9" t="s">
        <v>158</v>
      </c>
      <c r="D179" s="11" t="s">
        <v>16</v>
      </c>
      <c r="E179" s="12"/>
      <c r="F179" s="12"/>
      <c r="G179" s="12"/>
      <c r="H179" s="12"/>
      <c r="I179" s="12"/>
      <c r="J179" s="12"/>
      <c r="K179" s="12"/>
      <c r="L179" s="12"/>
      <c r="M179" s="13"/>
    </row>
    <row r="180" hidden="1">
      <c r="A180" s="4" t="s">
        <v>434</v>
      </c>
      <c r="B180" s="5" t="s">
        <v>435</v>
      </c>
      <c r="C180" s="4" t="s">
        <v>275</v>
      </c>
      <c r="D180" s="6" t="s">
        <v>16</v>
      </c>
      <c r="E180" s="7"/>
      <c r="F180" s="7"/>
      <c r="G180" s="7"/>
      <c r="H180" s="7"/>
      <c r="I180" s="7"/>
      <c r="J180" s="7"/>
      <c r="K180" s="7"/>
      <c r="L180" s="7"/>
      <c r="M180" s="8"/>
    </row>
    <row r="181" hidden="1">
      <c r="A181" s="9" t="s">
        <v>436</v>
      </c>
      <c r="B181" s="10" t="s">
        <v>437</v>
      </c>
      <c r="C181" s="9" t="s">
        <v>438</v>
      </c>
      <c r="D181" s="11" t="s">
        <v>16</v>
      </c>
      <c r="E181" s="12"/>
      <c r="F181" s="12"/>
      <c r="G181" s="12"/>
      <c r="H181" s="12"/>
      <c r="I181" s="12"/>
      <c r="J181" s="12"/>
      <c r="K181" s="12"/>
      <c r="L181" s="12"/>
      <c r="M181" s="13"/>
    </row>
    <row r="182" hidden="1">
      <c r="A182" s="4" t="s">
        <v>439</v>
      </c>
      <c r="B182" s="5" t="s">
        <v>440</v>
      </c>
      <c r="C182" s="4" t="s">
        <v>298</v>
      </c>
      <c r="D182" s="6" t="s">
        <v>16</v>
      </c>
      <c r="E182" s="7"/>
      <c r="F182" s="7"/>
      <c r="G182" s="7"/>
      <c r="H182" s="7"/>
      <c r="I182" s="7"/>
      <c r="J182" s="7"/>
      <c r="K182" s="7"/>
      <c r="L182" s="7"/>
      <c r="M182" s="8"/>
    </row>
    <row r="183" hidden="1">
      <c r="A183" s="9" t="s">
        <v>441</v>
      </c>
      <c r="B183" s="10" t="s">
        <v>442</v>
      </c>
      <c r="C183" s="9" t="s">
        <v>298</v>
      </c>
      <c r="D183" s="11" t="s">
        <v>16</v>
      </c>
      <c r="E183" s="12"/>
      <c r="F183" s="12"/>
      <c r="G183" s="12"/>
      <c r="H183" s="12"/>
      <c r="I183" s="12"/>
      <c r="J183" s="12"/>
      <c r="K183" s="12"/>
      <c r="L183" s="12"/>
      <c r="M183" s="13"/>
    </row>
    <row r="184" hidden="1">
      <c r="A184" s="4" t="s">
        <v>443</v>
      </c>
      <c r="B184" s="5" t="s">
        <v>444</v>
      </c>
      <c r="C184" s="4" t="s">
        <v>187</v>
      </c>
      <c r="D184" s="6" t="s">
        <v>16</v>
      </c>
      <c r="E184" s="7"/>
      <c r="F184" s="7"/>
      <c r="G184" s="7"/>
      <c r="H184" s="7"/>
      <c r="I184" s="7"/>
      <c r="J184" s="7"/>
      <c r="K184" s="7"/>
      <c r="L184" s="7"/>
      <c r="M184" s="8"/>
    </row>
    <row r="185" hidden="1">
      <c r="A185" s="9" t="s">
        <v>445</v>
      </c>
      <c r="B185" s="10" t="s">
        <v>446</v>
      </c>
      <c r="C185" s="9" t="s">
        <v>77</v>
      </c>
      <c r="D185" s="11" t="s">
        <v>16</v>
      </c>
      <c r="E185" s="12"/>
      <c r="F185" s="12"/>
      <c r="G185" s="12"/>
      <c r="H185" s="12"/>
      <c r="I185" s="12"/>
      <c r="J185" s="12"/>
      <c r="K185" s="12"/>
      <c r="L185" s="12"/>
      <c r="M185" s="13"/>
    </row>
    <row r="186" hidden="1">
      <c r="A186" s="4" t="s">
        <v>447</v>
      </c>
      <c r="B186" s="5" t="s">
        <v>448</v>
      </c>
      <c r="C186" s="4" t="s">
        <v>158</v>
      </c>
      <c r="D186" s="6" t="s">
        <v>16</v>
      </c>
      <c r="E186" s="7"/>
      <c r="F186" s="7"/>
      <c r="G186" s="7"/>
      <c r="H186" s="7"/>
      <c r="I186" s="7"/>
      <c r="J186" s="7"/>
      <c r="K186" s="7"/>
      <c r="L186" s="7"/>
      <c r="M186" s="8"/>
    </row>
    <row r="187" hidden="1">
      <c r="A187" s="9" t="s">
        <v>449</v>
      </c>
      <c r="B187" s="10" t="s">
        <v>450</v>
      </c>
      <c r="C187" s="9" t="s">
        <v>187</v>
      </c>
      <c r="D187" s="11" t="s">
        <v>16</v>
      </c>
      <c r="E187" s="12"/>
      <c r="F187" s="12"/>
      <c r="G187" s="12"/>
      <c r="H187" s="12"/>
      <c r="I187" s="12"/>
      <c r="J187" s="12"/>
      <c r="K187" s="12"/>
      <c r="L187" s="12"/>
      <c r="M187" s="13"/>
    </row>
    <row r="188" hidden="1">
      <c r="A188" s="4" t="s">
        <v>451</v>
      </c>
      <c r="B188" s="5" t="s">
        <v>452</v>
      </c>
      <c r="C188" s="4" t="s">
        <v>187</v>
      </c>
      <c r="D188" s="6" t="s">
        <v>16</v>
      </c>
      <c r="E188" s="7"/>
      <c r="F188" s="7"/>
      <c r="G188" s="7"/>
      <c r="H188" s="7"/>
      <c r="I188" s="7"/>
      <c r="J188" s="7"/>
      <c r="K188" s="7"/>
      <c r="L188" s="7"/>
      <c r="M188" s="8"/>
    </row>
    <row r="189" hidden="1">
      <c r="A189" s="9" t="s">
        <v>453</v>
      </c>
      <c r="B189" s="10" t="s">
        <v>454</v>
      </c>
      <c r="C189" s="9" t="s">
        <v>168</v>
      </c>
      <c r="D189" s="11" t="s">
        <v>16</v>
      </c>
      <c r="E189" s="12"/>
      <c r="F189" s="12"/>
      <c r="G189" s="12"/>
      <c r="H189" s="12"/>
      <c r="I189" s="12"/>
      <c r="J189" s="12"/>
      <c r="K189" s="12"/>
      <c r="L189" s="12"/>
      <c r="M189" s="13"/>
    </row>
    <row r="190" hidden="1">
      <c r="A190" s="4" t="s">
        <v>455</v>
      </c>
      <c r="B190" s="5" t="s">
        <v>456</v>
      </c>
      <c r="C190" s="4" t="s">
        <v>226</v>
      </c>
      <c r="D190" s="6" t="s">
        <v>16</v>
      </c>
      <c r="E190" s="7"/>
      <c r="F190" s="7"/>
      <c r="G190" s="7"/>
      <c r="H190" s="7"/>
      <c r="I190" s="7"/>
      <c r="J190" s="7"/>
      <c r="K190" s="7"/>
      <c r="L190" s="7"/>
      <c r="M190" s="8"/>
    </row>
    <row r="191" hidden="1">
      <c r="A191" s="9" t="s">
        <v>457</v>
      </c>
      <c r="B191" s="10" t="s">
        <v>458</v>
      </c>
      <c r="C191" s="9" t="s">
        <v>187</v>
      </c>
      <c r="D191" s="11" t="s">
        <v>16</v>
      </c>
      <c r="E191" s="12"/>
      <c r="F191" s="12"/>
      <c r="G191" s="12"/>
      <c r="H191" s="12"/>
      <c r="I191" s="12"/>
      <c r="J191" s="12"/>
      <c r="K191" s="12"/>
      <c r="L191" s="12"/>
      <c r="M191" s="13"/>
    </row>
    <row r="192" hidden="1">
      <c r="A192" s="4" t="s">
        <v>459</v>
      </c>
      <c r="B192" s="5" t="s">
        <v>460</v>
      </c>
      <c r="C192" s="4" t="s">
        <v>422</v>
      </c>
      <c r="D192" s="6" t="s">
        <v>16</v>
      </c>
      <c r="E192" s="7"/>
      <c r="F192" s="7"/>
      <c r="G192" s="7"/>
      <c r="H192" s="7"/>
      <c r="I192" s="7"/>
      <c r="J192" s="7"/>
      <c r="K192" s="7"/>
      <c r="L192" s="7"/>
      <c r="M192" s="8"/>
    </row>
    <row r="193" hidden="1">
      <c r="A193" s="9" t="s">
        <v>461</v>
      </c>
      <c r="B193" s="10" t="s">
        <v>462</v>
      </c>
      <c r="C193" s="9" t="s">
        <v>226</v>
      </c>
      <c r="D193" s="11" t="s">
        <v>16</v>
      </c>
      <c r="E193" s="12"/>
      <c r="F193" s="12"/>
      <c r="G193" s="12"/>
      <c r="H193" s="12"/>
      <c r="I193" s="12"/>
      <c r="J193" s="12"/>
      <c r="K193" s="12"/>
      <c r="L193" s="12"/>
      <c r="M193" s="13"/>
    </row>
    <row r="194" hidden="1">
      <c r="A194" s="4" t="s">
        <v>463</v>
      </c>
      <c r="B194" s="5" t="s">
        <v>464</v>
      </c>
      <c r="C194" s="4" t="s">
        <v>143</v>
      </c>
      <c r="D194" s="6" t="s">
        <v>16</v>
      </c>
      <c r="E194" s="7"/>
      <c r="F194" s="7"/>
      <c r="G194" s="7"/>
      <c r="H194" s="7"/>
      <c r="I194" s="7"/>
      <c r="J194" s="7"/>
      <c r="K194" s="7"/>
      <c r="L194" s="7"/>
      <c r="M194" s="8"/>
    </row>
    <row r="195" hidden="1">
      <c r="A195" s="9" t="s">
        <v>465</v>
      </c>
      <c r="B195" s="10" t="s">
        <v>466</v>
      </c>
      <c r="C195" s="9" t="s">
        <v>143</v>
      </c>
      <c r="D195" s="11" t="s">
        <v>16</v>
      </c>
      <c r="E195" s="12"/>
      <c r="F195" s="12"/>
      <c r="G195" s="12"/>
      <c r="H195" s="12"/>
      <c r="I195" s="12"/>
      <c r="J195" s="12"/>
      <c r="K195" s="12"/>
      <c r="L195" s="12"/>
      <c r="M195" s="13"/>
    </row>
    <row r="196" hidden="1">
      <c r="A196" s="4" t="s">
        <v>467</v>
      </c>
      <c r="B196" s="5" t="s">
        <v>468</v>
      </c>
      <c r="C196" s="4" t="s">
        <v>143</v>
      </c>
      <c r="D196" s="6" t="s">
        <v>16</v>
      </c>
      <c r="E196" s="7"/>
      <c r="F196" s="7"/>
      <c r="G196" s="7"/>
      <c r="H196" s="7"/>
      <c r="I196" s="7"/>
      <c r="J196" s="7"/>
      <c r="K196" s="7"/>
      <c r="L196" s="7"/>
      <c r="M196" s="8"/>
    </row>
    <row r="197" hidden="1">
      <c r="A197" s="9" t="s">
        <v>469</v>
      </c>
      <c r="B197" s="10" t="s">
        <v>470</v>
      </c>
      <c r="C197" s="9" t="s">
        <v>471</v>
      </c>
      <c r="D197" s="11" t="s">
        <v>16</v>
      </c>
      <c r="E197" s="12"/>
      <c r="F197" s="12"/>
      <c r="G197" s="12"/>
      <c r="H197" s="12"/>
      <c r="I197" s="12"/>
      <c r="J197" s="12"/>
      <c r="K197" s="12"/>
      <c r="L197" s="12"/>
      <c r="M197" s="13"/>
    </row>
    <row r="198" hidden="1">
      <c r="A198" s="4" t="s">
        <v>472</v>
      </c>
      <c r="B198" s="5" t="s">
        <v>473</v>
      </c>
      <c r="C198" s="4" t="s">
        <v>111</v>
      </c>
      <c r="D198" s="6" t="s">
        <v>16</v>
      </c>
      <c r="E198" s="7"/>
      <c r="F198" s="7"/>
      <c r="G198" s="7"/>
      <c r="H198" s="7"/>
      <c r="I198" s="7"/>
      <c r="J198" s="7"/>
      <c r="K198" s="7"/>
      <c r="L198" s="7"/>
      <c r="M198" s="8"/>
    </row>
    <row r="199" hidden="1">
      <c r="A199" s="9" t="s">
        <v>474</v>
      </c>
      <c r="B199" s="10" t="s">
        <v>475</v>
      </c>
      <c r="C199" s="9" t="s">
        <v>158</v>
      </c>
      <c r="D199" s="11" t="s">
        <v>16</v>
      </c>
      <c r="E199" s="12"/>
      <c r="F199" s="12"/>
      <c r="G199" s="12"/>
      <c r="H199" s="12"/>
      <c r="I199" s="12"/>
      <c r="J199" s="12"/>
      <c r="K199" s="12"/>
      <c r="L199" s="12"/>
      <c r="M199" s="13"/>
    </row>
    <row r="200">
      <c r="A200" s="4" t="s">
        <v>476</v>
      </c>
      <c r="B200" s="5" t="s">
        <v>477</v>
      </c>
      <c r="C200" s="4" t="s">
        <v>168</v>
      </c>
      <c r="D200" s="6" t="s">
        <v>150</v>
      </c>
      <c r="E200" s="16" t="s">
        <v>478</v>
      </c>
      <c r="F200" s="6" t="s">
        <v>159</v>
      </c>
      <c r="G200" s="16" t="s">
        <v>479</v>
      </c>
      <c r="H200" s="6" t="s">
        <v>409</v>
      </c>
      <c r="I200" s="16" t="s">
        <v>480</v>
      </c>
      <c r="J200" s="6" t="s">
        <v>481</v>
      </c>
      <c r="K200" s="16" t="s">
        <v>482</v>
      </c>
      <c r="L200" s="16" t="s">
        <v>483</v>
      </c>
      <c r="M200" s="17" t="s">
        <v>484</v>
      </c>
    </row>
    <row r="201" hidden="1">
      <c r="A201" s="9" t="s">
        <v>485</v>
      </c>
      <c r="B201" s="10" t="s">
        <v>486</v>
      </c>
      <c r="C201" s="9" t="s">
        <v>226</v>
      </c>
      <c r="D201" s="11" t="s">
        <v>16</v>
      </c>
      <c r="E201" s="12"/>
      <c r="F201" s="12"/>
      <c r="G201" s="12"/>
      <c r="H201" s="12"/>
      <c r="I201" s="12"/>
      <c r="J201" s="12"/>
      <c r="K201" s="12"/>
      <c r="L201" s="12"/>
      <c r="M201" s="13"/>
    </row>
    <row r="202" hidden="1">
      <c r="A202" s="4" t="s">
        <v>487</v>
      </c>
      <c r="B202" s="5" t="s">
        <v>488</v>
      </c>
      <c r="C202" s="4" t="s">
        <v>181</v>
      </c>
      <c r="D202" s="6" t="s">
        <v>16</v>
      </c>
      <c r="E202" s="7"/>
      <c r="F202" s="7"/>
      <c r="G202" s="7"/>
      <c r="H202" s="7"/>
      <c r="I202" s="7"/>
      <c r="J202" s="7"/>
      <c r="K202" s="7"/>
      <c r="L202" s="7"/>
      <c r="M202" s="8"/>
    </row>
    <row r="203" hidden="1">
      <c r="A203" s="9" t="s">
        <v>489</v>
      </c>
      <c r="B203" s="10" t="s">
        <v>490</v>
      </c>
      <c r="C203" s="9" t="s">
        <v>491</v>
      </c>
      <c r="D203" s="11" t="s">
        <v>16</v>
      </c>
      <c r="E203" s="12"/>
      <c r="F203" s="12"/>
      <c r="G203" s="12"/>
      <c r="H203" s="12"/>
      <c r="I203" s="12"/>
      <c r="J203" s="12"/>
      <c r="K203" s="12"/>
      <c r="L203" s="12"/>
      <c r="M203" s="13"/>
    </row>
    <row r="204" hidden="1">
      <c r="A204" s="4" t="s">
        <v>492</v>
      </c>
      <c r="B204" s="5" t="s">
        <v>493</v>
      </c>
      <c r="C204" s="4" t="s">
        <v>226</v>
      </c>
      <c r="D204" s="6" t="s">
        <v>16</v>
      </c>
      <c r="E204" s="7"/>
      <c r="F204" s="7"/>
      <c r="G204" s="7"/>
      <c r="H204" s="7"/>
      <c r="I204" s="7"/>
      <c r="J204" s="7"/>
      <c r="K204" s="7"/>
      <c r="L204" s="7"/>
      <c r="M204" s="8"/>
    </row>
    <row r="205" hidden="1">
      <c r="A205" s="9" t="s">
        <v>494</v>
      </c>
      <c r="B205" s="10" t="s">
        <v>495</v>
      </c>
      <c r="C205" s="9" t="s">
        <v>226</v>
      </c>
      <c r="D205" s="11" t="s">
        <v>16</v>
      </c>
      <c r="E205" s="12"/>
      <c r="F205" s="12"/>
      <c r="G205" s="12"/>
      <c r="H205" s="12"/>
      <c r="I205" s="12"/>
      <c r="J205" s="12"/>
      <c r="K205" s="12"/>
      <c r="L205" s="12"/>
      <c r="M205" s="13"/>
    </row>
    <row r="206" hidden="1">
      <c r="A206" s="4" t="s">
        <v>496</v>
      </c>
      <c r="B206" s="5" t="s">
        <v>497</v>
      </c>
      <c r="C206" s="4" t="s">
        <v>111</v>
      </c>
      <c r="D206" s="6" t="s">
        <v>16</v>
      </c>
      <c r="E206" s="7"/>
      <c r="F206" s="7"/>
      <c r="G206" s="7"/>
      <c r="H206" s="7"/>
      <c r="I206" s="7"/>
      <c r="J206" s="7"/>
      <c r="K206" s="7"/>
      <c r="L206" s="7"/>
      <c r="M206" s="8"/>
    </row>
    <row r="207">
      <c r="A207" s="9" t="s">
        <v>498</v>
      </c>
      <c r="B207" s="10" t="s">
        <v>499</v>
      </c>
      <c r="C207" s="9" t="s">
        <v>158</v>
      </c>
      <c r="D207" s="11" t="s">
        <v>150</v>
      </c>
      <c r="E207" s="12"/>
      <c r="F207" s="12"/>
      <c r="G207" s="12"/>
      <c r="H207" s="11" t="s">
        <v>409</v>
      </c>
      <c r="I207" s="12"/>
      <c r="J207" s="12"/>
      <c r="K207" s="12"/>
      <c r="L207" s="12"/>
      <c r="M207" s="13"/>
    </row>
    <row r="208" hidden="1">
      <c r="A208" s="4" t="s">
        <v>500</v>
      </c>
      <c r="B208" s="5" t="s">
        <v>501</v>
      </c>
      <c r="C208" s="4" t="s">
        <v>168</v>
      </c>
      <c r="D208" s="6" t="s">
        <v>16</v>
      </c>
      <c r="E208" s="7"/>
      <c r="F208" s="7"/>
      <c r="G208" s="7"/>
      <c r="H208" s="7"/>
      <c r="I208" s="7"/>
      <c r="J208" s="7"/>
      <c r="K208" s="7"/>
      <c r="L208" s="7"/>
      <c r="M208" s="8"/>
    </row>
    <row r="209">
      <c r="A209" s="9" t="s">
        <v>502</v>
      </c>
      <c r="B209" s="10" t="s">
        <v>503</v>
      </c>
      <c r="C209" s="9" t="s">
        <v>158</v>
      </c>
      <c r="D209" s="11" t="s">
        <v>150</v>
      </c>
      <c r="E209" s="15" t="s">
        <v>504</v>
      </c>
      <c r="F209" s="11" t="s">
        <v>159</v>
      </c>
      <c r="G209" s="15" t="s">
        <v>505</v>
      </c>
      <c r="H209" s="11" t="s">
        <v>409</v>
      </c>
      <c r="I209" s="15" t="s">
        <v>506</v>
      </c>
      <c r="J209" s="11" t="s">
        <v>481</v>
      </c>
      <c r="K209" s="11" t="s">
        <v>507</v>
      </c>
      <c r="L209" s="15" t="s">
        <v>483</v>
      </c>
      <c r="M209" s="18" t="s">
        <v>508</v>
      </c>
    </row>
    <row r="210">
      <c r="A210" s="4" t="s">
        <v>509</v>
      </c>
      <c r="B210" s="5" t="s">
        <v>510</v>
      </c>
      <c r="C210" s="19" t="s">
        <v>511</v>
      </c>
      <c r="D210" s="6" t="s">
        <v>150</v>
      </c>
      <c r="E210" s="7"/>
      <c r="F210" s="7"/>
      <c r="G210" s="7"/>
      <c r="H210" s="6" t="s">
        <v>409</v>
      </c>
      <c r="I210" s="7"/>
      <c r="J210" s="7"/>
      <c r="K210" s="7"/>
      <c r="L210" s="7"/>
      <c r="M210" s="8"/>
    </row>
    <row r="211">
      <c r="A211" s="9" t="s">
        <v>512</v>
      </c>
      <c r="B211" s="10" t="s">
        <v>513</v>
      </c>
      <c r="C211" s="20" t="s">
        <v>514</v>
      </c>
      <c r="D211" s="11" t="s">
        <v>150</v>
      </c>
      <c r="E211" s="12"/>
      <c r="F211" s="12"/>
      <c r="G211" s="12"/>
      <c r="H211" s="11" t="s">
        <v>409</v>
      </c>
      <c r="I211" s="12"/>
      <c r="J211" s="12"/>
      <c r="K211" s="12"/>
      <c r="L211" s="12"/>
      <c r="M211" s="13"/>
    </row>
    <row r="212" hidden="1">
      <c r="A212" s="4" t="s">
        <v>515</v>
      </c>
      <c r="B212" s="5" t="s">
        <v>516</v>
      </c>
      <c r="C212" s="4" t="s">
        <v>181</v>
      </c>
      <c r="D212" s="6" t="s">
        <v>16</v>
      </c>
      <c r="E212" s="7"/>
      <c r="F212" s="7"/>
      <c r="G212" s="7"/>
      <c r="H212" s="7"/>
      <c r="I212" s="7"/>
      <c r="J212" s="7"/>
      <c r="K212" s="7"/>
      <c r="L212" s="7"/>
      <c r="M212" s="8"/>
    </row>
    <row r="213" hidden="1">
      <c r="A213" s="9" t="s">
        <v>517</v>
      </c>
      <c r="B213" s="10" t="s">
        <v>518</v>
      </c>
      <c r="C213" s="9" t="s">
        <v>258</v>
      </c>
      <c r="D213" s="11" t="s">
        <v>16</v>
      </c>
      <c r="E213" s="12"/>
      <c r="F213" s="12"/>
      <c r="G213" s="12"/>
      <c r="H213" s="12"/>
      <c r="I213" s="12"/>
      <c r="J213" s="12"/>
      <c r="K213" s="12"/>
      <c r="L213" s="12"/>
      <c r="M213" s="13"/>
    </row>
    <row r="214" hidden="1">
      <c r="A214" s="4" t="s">
        <v>519</v>
      </c>
      <c r="B214" s="5" t="s">
        <v>520</v>
      </c>
      <c r="C214" s="4" t="s">
        <v>143</v>
      </c>
      <c r="D214" s="6" t="s">
        <v>16</v>
      </c>
      <c r="E214" s="7"/>
      <c r="F214" s="7"/>
      <c r="G214" s="7"/>
      <c r="H214" s="7"/>
      <c r="I214" s="7"/>
      <c r="J214" s="7"/>
      <c r="K214" s="7"/>
      <c r="L214" s="7"/>
      <c r="M214" s="8"/>
    </row>
    <row r="215" hidden="1">
      <c r="A215" s="9" t="s">
        <v>521</v>
      </c>
      <c r="B215" s="10" t="s">
        <v>522</v>
      </c>
      <c r="C215" s="9" t="s">
        <v>77</v>
      </c>
      <c r="D215" s="11" t="s">
        <v>16</v>
      </c>
      <c r="E215" s="12"/>
      <c r="F215" s="12"/>
      <c r="G215" s="12"/>
      <c r="H215" s="12"/>
      <c r="I215" s="12"/>
      <c r="J215" s="12"/>
      <c r="K215" s="12"/>
      <c r="L215" s="12"/>
      <c r="M215" s="13"/>
    </row>
    <row r="216" hidden="1">
      <c r="A216" s="4" t="s">
        <v>523</v>
      </c>
      <c r="B216" s="5" t="s">
        <v>524</v>
      </c>
      <c r="C216" s="4" t="s">
        <v>226</v>
      </c>
      <c r="D216" s="6" t="s">
        <v>16</v>
      </c>
      <c r="E216" s="7"/>
      <c r="F216" s="7"/>
      <c r="G216" s="7"/>
      <c r="H216" s="7"/>
      <c r="I216" s="7"/>
      <c r="J216" s="7"/>
      <c r="K216" s="7"/>
      <c r="L216" s="7"/>
      <c r="M216" s="8"/>
    </row>
    <row r="217" hidden="1">
      <c r="A217" s="9" t="s">
        <v>525</v>
      </c>
      <c r="B217" s="10" t="s">
        <v>526</v>
      </c>
      <c r="C217" s="9" t="s">
        <v>158</v>
      </c>
      <c r="D217" s="11" t="s">
        <v>16</v>
      </c>
      <c r="E217" s="12"/>
      <c r="F217" s="12"/>
      <c r="G217" s="12"/>
      <c r="H217" s="12"/>
      <c r="I217" s="12"/>
      <c r="J217" s="12"/>
      <c r="K217" s="12"/>
      <c r="L217" s="12"/>
      <c r="M217" s="13"/>
    </row>
    <row r="218" hidden="1">
      <c r="A218" s="4" t="s">
        <v>527</v>
      </c>
      <c r="B218" s="5" t="s">
        <v>528</v>
      </c>
      <c r="C218" s="4" t="s">
        <v>187</v>
      </c>
      <c r="D218" s="6" t="s">
        <v>16</v>
      </c>
      <c r="E218" s="7"/>
      <c r="F218" s="7"/>
      <c r="G218" s="7"/>
      <c r="H218" s="7"/>
      <c r="I218" s="7"/>
      <c r="J218" s="7"/>
      <c r="K218" s="7"/>
      <c r="L218" s="7"/>
      <c r="M218" s="8"/>
    </row>
    <row r="219" hidden="1">
      <c r="A219" s="9" t="s">
        <v>529</v>
      </c>
      <c r="B219" s="10" t="s">
        <v>530</v>
      </c>
      <c r="C219" s="9" t="s">
        <v>531</v>
      </c>
      <c r="D219" s="11" t="s">
        <v>16</v>
      </c>
      <c r="E219" s="12"/>
      <c r="F219" s="12"/>
      <c r="G219" s="12"/>
      <c r="H219" s="12"/>
      <c r="I219" s="12"/>
      <c r="J219" s="12"/>
      <c r="K219" s="12"/>
      <c r="L219" s="12"/>
      <c r="M219" s="13"/>
    </row>
    <row r="220" hidden="1">
      <c r="A220" s="4" t="s">
        <v>532</v>
      </c>
      <c r="B220" s="5" t="s">
        <v>533</v>
      </c>
      <c r="C220" s="4" t="s">
        <v>204</v>
      </c>
      <c r="D220" s="6" t="s">
        <v>16</v>
      </c>
      <c r="E220" s="7"/>
      <c r="F220" s="7"/>
      <c r="G220" s="7"/>
      <c r="H220" s="7"/>
      <c r="I220" s="7"/>
      <c r="J220" s="7"/>
      <c r="K220" s="7"/>
      <c r="L220" s="7"/>
      <c r="M220" s="8"/>
    </row>
    <row r="221" hidden="1">
      <c r="A221" s="9" t="s">
        <v>534</v>
      </c>
      <c r="B221" s="10" t="s">
        <v>535</v>
      </c>
      <c r="C221" s="9" t="s">
        <v>422</v>
      </c>
      <c r="D221" s="11" t="s">
        <v>16</v>
      </c>
      <c r="E221" s="12"/>
      <c r="F221" s="12"/>
      <c r="G221" s="12"/>
      <c r="H221" s="12"/>
      <c r="I221" s="12"/>
      <c r="J221" s="12"/>
      <c r="K221" s="12"/>
      <c r="L221" s="12"/>
      <c r="M221" s="13"/>
    </row>
    <row r="222" hidden="1">
      <c r="A222" s="4" t="s">
        <v>536</v>
      </c>
      <c r="B222" s="5" t="s">
        <v>537</v>
      </c>
      <c r="C222" s="4" t="s">
        <v>195</v>
      </c>
      <c r="D222" s="6" t="s">
        <v>16</v>
      </c>
      <c r="E222" s="7"/>
      <c r="F222" s="7"/>
      <c r="G222" s="7"/>
      <c r="H222" s="7"/>
      <c r="I222" s="7"/>
      <c r="J222" s="7"/>
      <c r="K222" s="7"/>
      <c r="L222" s="7"/>
      <c r="M222" s="8"/>
    </row>
    <row r="223" hidden="1">
      <c r="A223" s="9" t="s">
        <v>538</v>
      </c>
      <c r="B223" s="10" t="s">
        <v>539</v>
      </c>
      <c r="C223" s="9" t="s">
        <v>158</v>
      </c>
      <c r="D223" s="11" t="s">
        <v>16</v>
      </c>
      <c r="E223" s="12"/>
      <c r="F223" s="12"/>
      <c r="G223" s="12"/>
      <c r="H223" s="12"/>
      <c r="I223" s="12"/>
      <c r="J223" s="12"/>
      <c r="K223" s="12"/>
      <c r="L223" s="12"/>
      <c r="M223" s="13"/>
    </row>
    <row r="224" hidden="1">
      <c r="A224" s="4" t="s">
        <v>540</v>
      </c>
      <c r="B224" s="5" t="s">
        <v>541</v>
      </c>
      <c r="C224" s="4" t="s">
        <v>226</v>
      </c>
      <c r="D224" s="6" t="s">
        <v>16</v>
      </c>
      <c r="E224" s="7"/>
      <c r="F224" s="7"/>
      <c r="G224" s="7"/>
      <c r="H224" s="7"/>
      <c r="I224" s="7"/>
      <c r="J224" s="7"/>
      <c r="K224" s="7"/>
      <c r="L224" s="7"/>
      <c r="M224" s="8"/>
    </row>
    <row r="225" hidden="1">
      <c r="A225" s="9" t="s">
        <v>542</v>
      </c>
      <c r="B225" s="10" t="s">
        <v>543</v>
      </c>
      <c r="C225" s="9" t="s">
        <v>168</v>
      </c>
      <c r="D225" s="11" t="s">
        <v>16</v>
      </c>
      <c r="E225" s="12"/>
      <c r="F225" s="12"/>
      <c r="G225" s="12"/>
      <c r="H225" s="12"/>
      <c r="I225" s="12"/>
      <c r="J225" s="12"/>
      <c r="K225" s="12"/>
      <c r="L225" s="12"/>
      <c r="M225" s="13"/>
    </row>
    <row r="226" hidden="1">
      <c r="A226" s="4" t="s">
        <v>544</v>
      </c>
      <c r="B226" s="5" t="s">
        <v>545</v>
      </c>
      <c r="C226" s="4" t="s">
        <v>546</v>
      </c>
      <c r="D226" s="6" t="s">
        <v>16</v>
      </c>
      <c r="E226" s="7"/>
      <c r="F226" s="7"/>
      <c r="G226" s="7"/>
      <c r="H226" s="7"/>
      <c r="I226" s="7"/>
      <c r="J226" s="7"/>
      <c r="K226" s="7"/>
      <c r="L226" s="7"/>
      <c r="M226" s="8"/>
    </row>
    <row r="227" hidden="1">
      <c r="A227" s="9" t="s">
        <v>547</v>
      </c>
      <c r="B227" s="10" t="s">
        <v>548</v>
      </c>
      <c r="C227" s="9" t="s">
        <v>363</v>
      </c>
      <c r="D227" s="11" t="s">
        <v>16</v>
      </c>
      <c r="E227" s="12"/>
      <c r="F227" s="12"/>
      <c r="G227" s="12"/>
      <c r="H227" s="12"/>
      <c r="I227" s="12"/>
      <c r="J227" s="12"/>
      <c r="K227" s="12"/>
      <c r="L227" s="12"/>
      <c r="M227" s="13"/>
    </row>
    <row r="228" hidden="1">
      <c r="A228" s="4" t="s">
        <v>549</v>
      </c>
      <c r="B228" s="5" t="s">
        <v>550</v>
      </c>
      <c r="C228" s="4" t="s">
        <v>391</v>
      </c>
      <c r="D228" s="6" t="s">
        <v>16</v>
      </c>
      <c r="E228" s="7"/>
      <c r="F228" s="7"/>
      <c r="G228" s="7"/>
      <c r="H228" s="7"/>
      <c r="I228" s="7"/>
      <c r="J228" s="7"/>
      <c r="K228" s="7"/>
      <c r="L228" s="7"/>
      <c r="M228" s="8"/>
    </row>
    <row r="229" hidden="1">
      <c r="A229" s="9" t="s">
        <v>551</v>
      </c>
      <c r="B229" s="10" t="s">
        <v>552</v>
      </c>
      <c r="C229" s="9" t="s">
        <v>27</v>
      </c>
      <c r="D229" s="11" t="s">
        <v>16</v>
      </c>
      <c r="E229" s="12"/>
      <c r="F229" s="12"/>
      <c r="G229" s="12"/>
      <c r="H229" s="12"/>
      <c r="I229" s="12"/>
      <c r="J229" s="12"/>
      <c r="K229" s="12"/>
      <c r="L229" s="12"/>
      <c r="M229" s="13"/>
    </row>
    <row r="230" hidden="1">
      <c r="A230" s="4" t="s">
        <v>553</v>
      </c>
      <c r="B230" s="5" t="s">
        <v>554</v>
      </c>
      <c r="C230" s="4" t="s">
        <v>158</v>
      </c>
      <c r="D230" s="6" t="s">
        <v>16</v>
      </c>
      <c r="E230" s="7"/>
      <c r="F230" s="7"/>
      <c r="G230" s="7"/>
      <c r="H230" s="7"/>
      <c r="I230" s="7"/>
      <c r="J230" s="7"/>
      <c r="K230" s="7"/>
      <c r="L230" s="7"/>
      <c r="M230" s="8"/>
    </row>
    <row r="231" hidden="1">
      <c r="A231" s="9" t="s">
        <v>555</v>
      </c>
      <c r="B231" s="10" t="s">
        <v>556</v>
      </c>
      <c r="C231" s="9" t="s">
        <v>226</v>
      </c>
      <c r="D231" s="11" t="s">
        <v>16</v>
      </c>
      <c r="E231" s="12"/>
      <c r="F231" s="12"/>
      <c r="G231" s="12"/>
      <c r="H231" s="12"/>
      <c r="I231" s="12"/>
      <c r="J231" s="12"/>
      <c r="K231" s="12"/>
      <c r="L231" s="12"/>
      <c r="M231" s="13"/>
    </row>
    <row r="232" hidden="1">
      <c r="A232" s="4" t="s">
        <v>557</v>
      </c>
      <c r="B232" s="5" t="s">
        <v>558</v>
      </c>
      <c r="C232" s="4" t="s">
        <v>559</v>
      </c>
      <c r="D232" s="6" t="s">
        <v>16</v>
      </c>
      <c r="E232" s="7"/>
      <c r="F232" s="7"/>
      <c r="G232" s="7"/>
      <c r="H232" s="7"/>
      <c r="I232" s="7"/>
      <c r="J232" s="7"/>
      <c r="K232" s="7"/>
      <c r="L232" s="7"/>
      <c r="M232" s="8"/>
    </row>
    <row r="233" hidden="1">
      <c r="A233" s="9" t="s">
        <v>560</v>
      </c>
      <c r="B233" s="10" t="s">
        <v>561</v>
      </c>
      <c r="C233" s="9" t="s">
        <v>226</v>
      </c>
      <c r="D233" s="11" t="s">
        <v>16</v>
      </c>
      <c r="E233" s="12"/>
      <c r="F233" s="12"/>
      <c r="G233" s="12"/>
      <c r="H233" s="12"/>
      <c r="I233" s="12"/>
      <c r="J233" s="12"/>
      <c r="K233" s="12"/>
      <c r="L233" s="12"/>
      <c r="M233" s="13"/>
    </row>
    <row r="234" hidden="1">
      <c r="A234" s="4" t="s">
        <v>562</v>
      </c>
      <c r="B234" s="5" t="s">
        <v>563</v>
      </c>
      <c r="C234" s="4" t="s">
        <v>287</v>
      </c>
      <c r="D234" s="6" t="s">
        <v>16</v>
      </c>
      <c r="E234" s="7"/>
      <c r="F234" s="7"/>
      <c r="G234" s="7"/>
      <c r="H234" s="7"/>
      <c r="I234" s="7"/>
      <c r="J234" s="7"/>
      <c r="K234" s="7"/>
      <c r="L234" s="7"/>
      <c r="M234" s="8"/>
    </row>
    <row r="235" hidden="1">
      <c r="A235" s="9" t="s">
        <v>564</v>
      </c>
      <c r="B235" s="10" t="s">
        <v>565</v>
      </c>
      <c r="C235" s="9" t="s">
        <v>287</v>
      </c>
      <c r="D235" s="11" t="s">
        <v>16</v>
      </c>
      <c r="E235" s="12"/>
      <c r="F235" s="12"/>
      <c r="G235" s="12"/>
      <c r="H235" s="12"/>
      <c r="I235" s="12"/>
      <c r="J235" s="12"/>
      <c r="K235" s="12"/>
      <c r="L235" s="12"/>
      <c r="M235" s="13"/>
    </row>
    <row r="236" hidden="1">
      <c r="A236" s="4" t="s">
        <v>566</v>
      </c>
      <c r="B236" s="5" t="s">
        <v>567</v>
      </c>
      <c r="C236" s="4" t="s">
        <v>360</v>
      </c>
      <c r="D236" s="6" t="s">
        <v>16</v>
      </c>
      <c r="E236" s="7"/>
      <c r="F236" s="7"/>
      <c r="G236" s="7"/>
      <c r="H236" s="7"/>
      <c r="I236" s="7"/>
      <c r="J236" s="7"/>
      <c r="K236" s="7"/>
      <c r="L236" s="7"/>
      <c r="M236" s="8"/>
    </row>
    <row r="237" hidden="1">
      <c r="A237" s="9" t="s">
        <v>568</v>
      </c>
      <c r="B237" s="10" t="s">
        <v>569</v>
      </c>
      <c r="C237" s="9" t="s">
        <v>77</v>
      </c>
      <c r="D237" s="11" t="s">
        <v>16</v>
      </c>
      <c r="E237" s="12"/>
      <c r="F237" s="12"/>
      <c r="G237" s="12"/>
      <c r="H237" s="12"/>
      <c r="I237" s="12"/>
      <c r="J237" s="12"/>
      <c r="K237" s="12"/>
      <c r="L237" s="12"/>
      <c r="M237" s="13"/>
    </row>
    <row r="238" hidden="1">
      <c r="A238" s="4" t="s">
        <v>570</v>
      </c>
      <c r="B238" s="5" t="s">
        <v>571</v>
      </c>
      <c r="C238" s="4" t="s">
        <v>77</v>
      </c>
      <c r="D238" s="6" t="s">
        <v>16</v>
      </c>
      <c r="E238" s="7"/>
      <c r="F238" s="7"/>
      <c r="G238" s="7"/>
      <c r="H238" s="7"/>
      <c r="I238" s="7"/>
      <c r="J238" s="7"/>
      <c r="K238" s="7"/>
      <c r="L238" s="7"/>
      <c r="M238" s="8"/>
    </row>
    <row r="239" hidden="1">
      <c r="A239" s="9" t="s">
        <v>572</v>
      </c>
      <c r="B239" s="10" t="s">
        <v>573</v>
      </c>
      <c r="C239" s="9" t="s">
        <v>19</v>
      </c>
      <c r="D239" s="11" t="s">
        <v>16</v>
      </c>
      <c r="E239" s="12"/>
      <c r="F239" s="12"/>
      <c r="G239" s="12"/>
      <c r="H239" s="12"/>
      <c r="I239" s="12"/>
      <c r="J239" s="12"/>
      <c r="K239" s="12"/>
      <c r="L239" s="12"/>
      <c r="M239" s="13"/>
    </row>
    <row r="240" hidden="1">
      <c r="A240" s="4" t="s">
        <v>574</v>
      </c>
      <c r="B240" s="5" t="s">
        <v>575</v>
      </c>
      <c r="C240" s="4" t="s">
        <v>287</v>
      </c>
      <c r="D240" s="6" t="s">
        <v>16</v>
      </c>
      <c r="E240" s="7"/>
      <c r="F240" s="7"/>
      <c r="G240" s="7"/>
      <c r="H240" s="7"/>
      <c r="I240" s="7"/>
      <c r="J240" s="7"/>
      <c r="K240" s="7"/>
      <c r="L240" s="7"/>
      <c r="M240" s="8"/>
    </row>
    <row r="241" hidden="1">
      <c r="A241" s="9" t="s">
        <v>576</v>
      </c>
      <c r="B241" s="10" t="s">
        <v>577</v>
      </c>
      <c r="C241" s="9" t="s">
        <v>226</v>
      </c>
      <c r="D241" s="11" t="s">
        <v>16</v>
      </c>
      <c r="E241" s="12"/>
      <c r="F241" s="12"/>
      <c r="G241" s="12"/>
      <c r="H241" s="12"/>
      <c r="I241" s="12"/>
      <c r="J241" s="12"/>
      <c r="K241" s="12"/>
      <c r="L241" s="12"/>
      <c r="M241" s="13"/>
    </row>
    <row r="242" hidden="1">
      <c r="A242" s="4" t="s">
        <v>578</v>
      </c>
      <c r="B242" s="5" t="s">
        <v>579</v>
      </c>
      <c r="C242" s="4" t="s">
        <v>143</v>
      </c>
      <c r="D242" s="6" t="s">
        <v>16</v>
      </c>
      <c r="E242" s="7"/>
      <c r="F242" s="7"/>
      <c r="G242" s="7"/>
      <c r="H242" s="7"/>
      <c r="I242" s="7"/>
      <c r="J242" s="7"/>
      <c r="K242" s="7"/>
      <c r="L242" s="7"/>
      <c r="M242" s="8"/>
    </row>
    <row r="243" hidden="1">
      <c r="A243" s="9" t="s">
        <v>580</v>
      </c>
      <c r="B243" s="10" t="s">
        <v>581</v>
      </c>
      <c r="C243" s="9" t="s">
        <v>207</v>
      </c>
      <c r="D243" s="11" t="s">
        <v>16</v>
      </c>
      <c r="E243" s="12"/>
      <c r="F243" s="12"/>
      <c r="G243" s="12"/>
      <c r="H243" s="12"/>
      <c r="I243" s="12"/>
      <c r="J243" s="12"/>
      <c r="K243" s="12"/>
      <c r="L243" s="12"/>
      <c r="M243" s="13"/>
    </row>
    <row r="244" hidden="1">
      <c r="A244" s="4" t="s">
        <v>582</v>
      </c>
      <c r="B244" s="5" t="s">
        <v>583</v>
      </c>
      <c r="C244" s="4" t="s">
        <v>363</v>
      </c>
      <c r="D244" s="6" t="s">
        <v>16</v>
      </c>
      <c r="E244" s="7"/>
      <c r="F244" s="7"/>
      <c r="G244" s="7"/>
      <c r="H244" s="7"/>
      <c r="I244" s="7"/>
      <c r="J244" s="7"/>
      <c r="K244" s="7"/>
      <c r="L244" s="7"/>
      <c r="M244" s="8"/>
    </row>
    <row r="245">
      <c r="A245" s="9" t="s">
        <v>584</v>
      </c>
      <c r="B245" s="10" t="s">
        <v>585</v>
      </c>
      <c r="C245" s="9" t="s">
        <v>371</v>
      </c>
      <c r="D245" s="11" t="s">
        <v>150</v>
      </c>
      <c r="E245" s="12"/>
      <c r="F245" s="12"/>
      <c r="G245" s="12"/>
      <c r="H245" s="11" t="s">
        <v>409</v>
      </c>
      <c r="I245" s="12"/>
      <c r="J245" s="12"/>
      <c r="K245" s="12"/>
      <c r="L245" s="12"/>
      <c r="M245" s="13"/>
    </row>
    <row r="246" hidden="1">
      <c r="A246" s="4" t="s">
        <v>586</v>
      </c>
      <c r="B246" s="5" t="s">
        <v>587</v>
      </c>
      <c r="C246" s="4" t="s">
        <v>226</v>
      </c>
      <c r="D246" s="6" t="s">
        <v>16</v>
      </c>
      <c r="E246" s="7"/>
      <c r="F246" s="7"/>
      <c r="G246" s="7"/>
      <c r="H246" s="7"/>
      <c r="I246" s="7"/>
      <c r="J246" s="7"/>
      <c r="K246" s="7"/>
      <c r="L246" s="7"/>
      <c r="M246" s="8"/>
    </row>
    <row r="247" hidden="1">
      <c r="A247" s="9" t="s">
        <v>588</v>
      </c>
      <c r="B247" s="10" t="s">
        <v>589</v>
      </c>
      <c r="C247" s="9" t="s">
        <v>24</v>
      </c>
      <c r="D247" s="11" t="s">
        <v>16</v>
      </c>
      <c r="E247" s="12"/>
      <c r="F247" s="12"/>
      <c r="G247" s="12"/>
      <c r="H247" s="12"/>
      <c r="I247" s="12"/>
      <c r="J247" s="12"/>
      <c r="K247" s="12"/>
      <c r="L247" s="12"/>
      <c r="M247" s="13"/>
    </row>
    <row r="248" hidden="1">
      <c r="A248" s="4" t="s">
        <v>590</v>
      </c>
      <c r="B248" s="5" t="s">
        <v>591</v>
      </c>
      <c r="C248" s="4" t="s">
        <v>19</v>
      </c>
      <c r="D248" s="6" t="s">
        <v>16</v>
      </c>
      <c r="E248" s="7"/>
      <c r="F248" s="7"/>
      <c r="G248" s="7"/>
      <c r="H248" s="7"/>
      <c r="I248" s="7"/>
      <c r="J248" s="7"/>
      <c r="K248" s="7"/>
      <c r="L248" s="7"/>
      <c r="M248" s="8"/>
    </row>
    <row r="249" hidden="1">
      <c r="A249" s="9" t="s">
        <v>592</v>
      </c>
      <c r="B249" s="10" t="s">
        <v>26</v>
      </c>
      <c r="C249" s="9" t="s">
        <v>27</v>
      </c>
      <c r="D249" s="11" t="s">
        <v>16</v>
      </c>
      <c r="E249" s="12"/>
      <c r="F249" s="12"/>
      <c r="G249" s="12"/>
      <c r="H249" s="12"/>
      <c r="I249" s="12"/>
      <c r="J249" s="12"/>
      <c r="K249" s="12"/>
      <c r="L249" s="12"/>
      <c r="M249" s="13"/>
    </row>
    <row r="250" hidden="1">
      <c r="A250" s="4" t="s">
        <v>593</v>
      </c>
      <c r="B250" s="5" t="s">
        <v>594</v>
      </c>
      <c r="C250" s="4" t="s">
        <v>19</v>
      </c>
      <c r="D250" s="6" t="s">
        <v>16</v>
      </c>
      <c r="E250" s="7"/>
      <c r="F250" s="7"/>
      <c r="G250" s="7"/>
      <c r="H250" s="7"/>
      <c r="I250" s="7"/>
      <c r="J250" s="7"/>
      <c r="K250" s="7"/>
      <c r="L250" s="7"/>
      <c r="M250" s="8"/>
    </row>
    <row r="251" hidden="1">
      <c r="A251" s="9" t="s">
        <v>595</v>
      </c>
      <c r="B251" s="10" t="s">
        <v>596</v>
      </c>
      <c r="C251" s="9" t="s">
        <v>62</v>
      </c>
      <c r="D251" s="11" t="s">
        <v>16</v>
      </c>
      <c r="E251" s="12"/>
      <c r="F251" s="12"/>
      <c r="G251" s="12"/>
      <c r="H251" s="12"/>
      <c r="I251" s="12"/>
      <c r="J251" s="12"/>
      <c r="K251" s="12"/>
      <c r="L251" s="12"/>
      <c r="M251" s="13"/>
    </row>
    <row r="252" hidden="1">
      <c r="A252" s="4" t="s">
        <v>597</v>
      </c>
      <c r="B252" s="5" t="s">
        <v>598</v>
      </c>
      <c r="C252" s="4" t="s">
        <v>62</v>
      </c>
      <c r="D252" s="6" t="s">
        <v>16</v>
      </c>
      <c r="E252" s="7"/>
      <c r="F252" s="7"/>
      <c r="G252" s="7"/>
      <c r="H252" s="7"/>
      <c r="I252" s="7"/>
      <c r="J252" s="7"/>
      <c r="K252" s="7"/>
      <c r="L252" s="7"/>
      <c r="M252" s="8"/>
    </row>
    <row r="253" hidden="1">
      <c r="A253" s="9" t="s">
        <v>599</v>
      </c>
      <c r="B253" s="10" t="s">
        <v>600</v>
      </c>
      <c r="C253" s="9" t="s">
        <v>62</v>
      </c>
      <c r="D253" s="11" t="s">
        <v>16</v>
      </c>
      <c r="E253" s="12"/>
      <c r="F253" s="12"/>
      <c r="G253" s="12"/>
      <c r="H253" s="12"/>
      <c r="I253" s="12"/>
      <c r="J253" s="12"/>
      <c r="K253" s="12"/>
      <c r="L253" s="12"/>
      <c r="M253" s="13"/>
    </row>
    <row r="254" hidden="1">
      <c r="A254" s="4" t="s">
        <v>601</v>
      </c>
      <c r="B254" s="5" t="s">
        <v>38</v>
      </c>
      <c r="C254" s="4" t="s">
        <v>19</v>
      </c>
      <c r="D254" s="6" t="s">
        <v>16</v>
      </c>
      <c r="E254" s="7"/>
      <c r="F254" s="7"/>
      <c r="G254" s="7"/>
      <c r="H254" s="7"/>
      <c r="I254" s="7"/>
      <c r="J254" s="7"/>
      <c r="K254" s="7"/>
      <c r="L254" s="7"/>
      <c r="M254" s="8"/>
    </row>
    <row r="255" hidden="1">
      <c r="A255" s="9" t="s">
        <v>602</v>
      </c>
      <c r="B255" s="10" t="s">
        <v>603</v>
      </c>
      <c r="C255" s="9" t="s">
        <v>24</v>
      </c>
      <c r="D255" s="11" t="s">
        <v>16</v>
      </c>
      <c r="E255" s="12"/>
      <c r="F255" s="12"/>
      <c r="G255" s="12"/>
      <c r="H255" s="12"/>
      <c r="I255" s="12"/>
      <c r="J255" s="12"/>
      <c r="K255" s="12"/>
      <c r="L255" s="12"/>
      <c r="M255" s="13"/>
    </row>
    <row r="256" hidden="1">
      <c r="A256" s="4" t="s">
        <v>604</v>
      </c>
      <c r="B256" s="5" t="s">
        <v>605</v>
      </c>
      <c r="C256" s="4" t="s">
        <v>62</v>
      </c>
      <c r="D256" s="6" t="s">
        <v>16</v>
      </c>
      <c r="E256" s="7"/>
      <c r="F256" s="7"/>
      <c r="G256" s="7"/>
      <c r="H256" s="7"/>
      <c r="I256" s="7"/>
      <c r="J256" s="7"/>
      <c r="K256" s="7"/>
      <c r="L256" s="7"/>
      <c r="M256" s="8"/>
    </row>
    <row r="257" hidden="1">
      <c r="A257" s="9" t="s">
        <v>606</v>
      </c>
      <c r="B257" s="10" t="s">
        <v>607</v>
      </c>
      <c r="C257" s="9" t="s">
        <v>62</v>
      </c>
      <c r="D257" s="11" t="s">
        <v>16</v>
      </c>
      <c r="E257" s="12"/>
      <c r="F257" s="12"/>
      <c r="G257" s="12"/>
      <c r="H257" s="12"/>
      <c r="I257" s="12"/>
      <c r="J257" s="12"/>
      <c r="K257" s="12"/>
      <c r="L257" s="12"/>
      <c r="M257" s="13"/>
    </row>
    <row r="258" hidden="1">
      <c r="A258" s="4" t="s">
        <v>608</v>
      </c>
      <c r="B258" s="5" t="s">
        <v>609</v>
      </c>
      <c r="C258" s="4" t="s">
        <v>62</v>
      </c>
      <c r="D258" s="6" t="s">
        <v>16</v>
      </c>
      <c r="E258" s="7"/>
      <c r="F258" s="7"/>
      <c r="G258" s="7"/>
      <c r="H258" s="7"/>
      <c r="I258" s="7"/>
      <c r="J258" s="7"/>
      <c r="K258" s="7"/>
      <c r="L258" s="7"/>
      <c r="M258" s="8"/>
    </row>
    <row r="259" hidden="1">
      <c r="A259" s="9" t="s">
        <v>610</v>
      </c>
      <c r="B259" s="10" t="s">
        <v>48</v>
      </c>
      <c r="C259" s="9" t="s">
        <v>62</v>
      </c>
      <c r="D259" s="11" t="s">
        <v>16</v>
      </c>
      <c r="E259" s="12"/>
      <c r="F259" s="12"/>
      <c r="G259" s="12"/>
      <c r="H259" s="12"/>
      <c r="I259" s="12"/>
      <c r="J259" s="12"/>
      <c r="K259" s="12"/>
      <c r="L259" s="12"/>
      <c r="M259" s="13"/>
    </row>
    <row r="260" hidden="1">
      <c r="A260" s="4" t="s">
        <v>611</v>
      </c>
      <c r="B260" s="5" t="s">
        <v>612</v>
      </c>
      <c r="C260" s="4" t="s">
        <v>62</v>
      </c>
      <c r="D260" s="6" t="s">
        <v>16</v>
      </c>
      <c r="E260" s="7"/>
      <c r="F260" s="7"/>
      <c r="G260" s="7"/>
      <c r="H260" s="7"/>
      <c r="I260" s="7"/>
      <c r="J260" s="7"/>
      <c r="K260" s="7"/>
      <c r="L260" s="7"/>
      <c r="M260" s="8"/>
    </row>
    <row r="261" hidden="1">
      <c r="A261" s="9" t="s">
        <v>613</v>
      </c>
      <c r="B261" s="10" t="s">
        <v>614</v>
      </c>
      <c r="C261" s="9" t="s">
        <v>19</v>
      </c>
      <c r="D261" s="11" t="s">
        <v>16</v>
      </c>
      <c r="E261" s="12"/>
      <c r="F261" s="12"/>
      <c r="G261" s="12"/>
      <c r="H261" s="12"/>
      <c r="I261" s="12"/>
      <c r="J261" s="12"/>
      <c r="K261" s="12"/>
      <c r="L261" s="12"/>
      <c r="M261" s="13"/>
    </row>
    <row r="262" hidden="1">
      <c r="A262" s="4" t="s">
        <v>615</v>
      </c>
      <c r="B262" s="5" t="s">
        <v>616</v>
      </c>
      <c r="C262" s="4" t="s">
        <v>55</v>
      </c>
      <c r="D262" s="6" t="s">
        <v>16</v>
      </c>
      <c r="E262" s="7"/>
      <c r="F262" s="7"/>
      <c r="G262" s="7"/>
      <c r="H262" s="7"/>
      <c r="I262" s="7"/>
      <c r="J262" s="7"/>
      <c r="K262" s="7"/>
      <c r="L262" s="7"/>
      <c r="M262" s="8"/>
    </row>
    <row r="263" hidden="1">
      <c r="A263" s="9" t="s">
        <v>617</v>
      </c>
      <c r="B263" s="10" t="s">
        <v>618</v>
      </c>
      <c r="C263" s="9" t="s">
        <v>19</v>
      </c>
      <c r="D263" s="11" t="s">
        <v>16</v>
      </c>
      <c r="E263" s="12"/>
      <c r="F263" s="12"/>
      <c r="G263" s="12"/>
      <c r="H263" s="12"/>
      <c r="I263" s="12"/>
      <c r="J263" s="12"/>
      <c r="K263" s="12"/>
      <c r="L263" s="12"/>
      <c r="M263" s="13"/>
    </row>
    <row r="264" hidden="1">
      <c r="A264" s="4" t="s">
        <v>619</v>
      </c>
      <c r="B264" s="5" t="s">
        <v>620</v>
      </c>
      <c r="C264" s="4" t="s">
        <v>55</v>
      </c>
      <c r="D264" s="6" t="s">
        <v>16</v>
      </c>
      <c r="E264" s="7"/>
      <c r="F264" s="7"/>
      <c r="G264" s="7"/>
      <c r="H264" s="7"/>
      <c r="I264" s="7"/>
      <c r="J264" s="7"/>
      <c r="K264" s="7"/>
      <c r="L264" s="7"/>
      <c r="M264" s="8"/>
    </row>
    <row r="265" hidden="1">
      <c r="A265" s="9" t="s">
        <v>621</v>
      </c>
      <c r="B265" s="10" t="s">
        <v>622</v>
      </c>
      <c r="C265" s="9" t="s">
        <v>62</v>
      </c>
      <c r="D265" s="11" t="s">
        <v>16</v>
      </c>
      <c r="E265" s="12"/>
      <c r="F265" s="12"/>
      <c r="G265" s="12"/>
      <c r="H265" s="12"/>
      <c r="I265" s="12"/>
      <c r="J265" s="12"/>
      <c r="K265" s="12"/>
      <c r="L265" s="12"/>
      <c r="M265" s="13"/>
    </row>
    <row r="266" hidden="1">
      <c r="A266" s="4" t="s">
        <v>623</v>
      </c>
      <c r="B266" s="5" t="s">
        <v>64</v>
      </c>
      <c r="C266" s="4" t="s">
        <v>62</v>
      </c>
      <c r="D266" s="6" t="s">
        <v>16</v>
      </c>
      <c r="E266" s="7"/>
      <c r="F266" s="7"/>
      <c r="G266" s="7"/>
      <c r="H266" s="7"/>
      <c r="I266" s="7"/>
      <c r="J266" s="7"/>
      <c r="K266" s="7"/>
      <c r="L266" s="7"/>
      <c r="M266" s="8"/>
    </row>
    <row r="267" hidden="1">
      <c r="A267" s="9" t="s">
        <v>624</v>
      </c>
      <c r="B267" s="10" t="s">
        <v>625</v>
      </c>
      <c r="C267" s="9" t="s">
        <v>62</v>
      </c>
      <c r="D267" s="11" t="s">
        <v>16</v>
      </c>
      <c r="E267" s="12"/>
      <c r="F267" s="12"/>
      <c r="G267" s="12"/>
      <c r="H267" s="12"/>
      <c r="I267" s="12"/>
      <c r="J267" s="12"/>
      <c r="K267" s="12"/>
      <c r="L267" s="12"/>
      <c r="M267" s="13"/>
    </row>
    <row r="268" hidden="1">
      <c r="A268" s="4" t="s">
        <v>626</v>
      </c>
      <c r="B268" s="5" t="s">
        <v>627</v>
      </c>
      <c r="C268" s="4" t="s">
        <v>19</v>
      </c>
      <c r="D268" s="6" t="s">
        <v>16</v>
      </c>
      <c r="E268" s="7"/>
      <c r="F268" s="7"/>
      <c r="G268" s="7"/>
      <c r="H268" s="7"/>
      <c r="I268" s="7"/>
      <c r="J268" s="7"/>
      <c r="K268" s="7"/>
      <c r="L268" s="7"/>
      <c r="M268" s="8"/>
    </row>
    <row r="269" hidden="1">
      <c r="A269" s="9" t="s">
        <v>628</v>
      </c>
      <c r="B269" s="10" t="s">
        <v>629</v>
      </c>
      <c r="C269" s="9" t="s">
        <v>62</v>
      </c>
      <c r="D269" s="11" t="s">
        <v>16</v>
      </c>
      <c r="E269" s="12"/>
      <c r="F269" s="12"/>
      <c r="G269" s="12"/>
      <c r="H269" s="12"/>
      <c r="I269" s="12"/>
      <c r="J269" s="12"/>
      <c r="K269" s="12"/>
      <c r="L269" s="12"/>
      <c r="M269" s="13"/>
    </row>
    <row r="270" hidden="1">
      <c r="A270" s="4" t="s">
        <v>630</v>
      </c>
      <c r="B270" s="5" t="s">
        <v>631</v>
      </c>
      <c r="C270" s="4" t="s">
        <v>62</v>
      </c>
      <c r="D270" s="6" t="s">
        <v>16</v>
      </c>
      <c r="E270" s="7"/>
      <c r="F270" s="7"/>
      <c r="G270" s="7"/>
      <c r="H270" s="7"/>
      <c r="I270" s="7"/>
      <c r="J270" s="7"/>
      <c r="K270" s="7"/>
      <c r="L270" s="7"/>
      <c r="M270" s="8"/>
    </row>
    <row r="271" hidden="1">
      <c r="A271" s="9" t="s">
        <v>632</v>
      </c>
      <c r="B271" s="10" t="s">
        <v>74</v>
      </c>
      <c r="C271" s="9" t="s">
        <v>62</v>
      </c>
      <c r="D271" s="11" t="s">
        <v>16</v>
      </c>
      <c r="E271" s="12"/>
      <c r="F271" s="12"/>
      <c r="G271" s="12"/>
      <c r="H271" s="12"/>
      <c r="I271" s="12"/>
      <c r="J271" s="12"/>
      <c r="K271" s="12"/>
      <c r="L271" s="12"/>
      <c r="M271" s="13"/>
    </row>
    <row r="272" hidden="1">
      <c r="A272" s="4" t="s">
        <v>633</v>
      </c>
      <c r="B272" s="5" t="s">
        <v>85</v>
      </c>
      <c r="C272" s="4" t="s">
        <v>19</v>
      </c>
      <c r="D272" s="6" t="s">
        <v>16</v>
      </c>
      <c r="E272" s="7"/>
      <c r="F272" s="7"/>
      <c r="G272" s="7"/>
      <c r="H272" s="7"/>
      <c r="I272" s="7"/>
      <c r="J272" s="7"/>
      <c r="K272" s="7"/>
      <c r="L272" s="7"/>
      <c r="M272" s="8"/>
    </row>
    <row r="273" hidden="1">
      <c r="A273" s="9" t="s">
        <v>634</v>
      </c>
      <c r="B273" s="10" t="s">
        <v>635</v>
      </c>
      <c r="C273" s="9" t="s">
        <v>62</v>
      </c>
      <c r="D273" s="11" t="s">
        <v>16</v>
      </c>
      <c r="E273" s="12"/>
      <c r="F273" s="12"/>
      <c r="G273" s="12"/>
      <c r="H273" s="12"/>
      <c r="I273" s="12"/>
      <c r="J273" s="12"/>
      <c r="K273" s="12"/>
      <c r="L273" s="12"/>
      <c r="M273" s="13"/>
    </row>
    <row r="274" hidden="1">
      <c r="A274" s="4" t="s">
        <v>636</v>
      </c>
      <c r="B274" s="5" t="s">
        <v>637</v>
      </c>
      <c r="C274" s="4" t="s">
        <v>62</v>
      </c>
      <c r="D274" s="6" t="s">
        <v>16</v>
      </c>
      <c r="E274" s="7"/>
      <c r="F274" s="7"/>
      <c r="G274" s="7"/>
      <c r="H274" s="7"/>
      <c r="I274" s="7"/>
      <c r="J274" s="7"/>
      <c r="K274" s="7"/>
      <c r="L274" s="7"/>
      <c r="M274" s="8"/>
    </row>
    <row r="275" hidden="1">
      <c r="A275" s="21" t="s">
        <v>638</v>
      </c>
      <c r="B275" s="22" t="s">
        <v>639</v>
      </c>
      <c r="C275" s="21" t="s">
        <v>19</v>
      </c>
      <c r="D275" s="23" t="s">
        <v>16</v>
      </c>
      <c r="E275" s="24"/>
      <c r="F275" s="24"/>
      <c r="G275" s="24"/>
      <c r="H275" s="24"/>
      <c r="I275" s="24"/>
      <c r="J275" s="24"/>
      <c r="K275" s="24"/>
      <c r="L275" s="24"/>
      <c r="M275" s="25"/>
    </row>
  </sheetData>
  <autoFilter ref="$A$1:$M$275">
    <filterColumn colId="3">
      <filters>
        <filter val="yes"/>
      </filters>
    </filterColumn>
  </autoFilter>
  <dataValidations>
    <dataValidation type="list" allowBlank="1" showErrorMessage="1" sqref="H2:H275">
      <formula1>Validation!$H$2:$H$19</formula1>
    </dataValidation>
    <dataValidation type="list" allowBlank="1" showErrorMessage="1" sqref="J2:J275">
      <formula1>Validation!$E$2:$E$12</formula1>
    </dataValidation>
    <dataValidation type="list" allowBlank="1" showErrorMessage="1" sqref="F2:F275">
      <formula1>Validation!$A$2:$A$5</formula1>
    </dataValidation>
  </dataValidations>
  <hyperlinks>
    <hyperlink r:id="rId1" ref="A2"/>
    <hyperlink r:id="rId2" ref="C2"/>
    <hyperlink r:id="rId3" ref="A3"/>
    <hyperlink r:id="rId4" ref="C3"/>
    <hyperlink r:id="rId5" ref="A4"/>
    <hyperlink r:id="rId6" ref="C4"/>
    <hyperlink r:id="rId7" ref="A5"/>
    <hyperlink r:id="rId8" ref="C5"/>
    <hyperlink r:id="rId9" ref="A6"/>
    <hyperlink r:id="rId10" ref="C6"/>
    <hyperlink r:id="rId11" ref="A7"/>
    <hyperlink r:id="rId12" ref="C7"/>
    <hyperlink r:id="rId13" ref="A8"/>
    <hyperlink r:id="rId14" ref="C8"/>
    <hyperlink r:id="rId15" ref="A9"/>
    <hyperlink r:id="rId16" ref="C9"/>
    <hyperlink r:id="rId17" ref="A10"/>
    <hyperlink r:id="rId18" ref="C10"/>
    <hyperlink r:id="rId19" ref="A11"/>
    <hyperlink r:id="rId20" ref="C11"/>
    <hyperlink r:id="rId21" ref="A12"/>
    <hyperlink r:id="rId22" ref="C12"/>
    <hyperlink r:id="rId23" ref="A13"/>
    <hyperlink r:id="rId24" ref="C13"/>
    <hyperlink r:id="rId25" ref="A14"/>
    <hyperlink r:id="rId26" ref="C14"/>
    <hyperlink r:id="rId27" ref="A15"/>
    <hyperlink r:id="rId28" ref="C15"/>
    <hyperlink r:id="rId29" ref="A16"/>
    <hyperlink r:id="rId30" ref="C16"/>
    <hyperlink r:id="rId31" ref="A17"/>
    <hyperlink r:id="rId32" ref="C17"/>
    <hyperlink r:id="rId33" ref="A18"/>
    <hyperlink r:id="rId34" ref="C18"/>
    <hyperlink r:id="rId35" ref="A19"/>
    <hyperlink r:id="rId36" ref="C19"/>
    <hyperlink r:id="rId37" ref="A20"/>
    <hyperlink r:id="rId38" ref="C20"/>
    <hyperlink r:id="rId39" ref="A21"/>
    <hyperlink r:id="rId40" ref="C21"/>
    <hyperlink r:id="rId41" ref="A22"/>
    <hyperlink r:id="rId42" ref="C22"/>
    <hyperlink r:id="rId43" ref="A23"/>
    <hyperlink r:id="rId44" ref="C23"/>
    <hyperlink r:id="rId45" ref="A24"/>
    <hyperlink r:id="rId46" ref="C24"/>
    <hyperlink r:id="rId47" ref="A25"/>
    <hyperlink r:id="rId48" ref="C25"/>
    <hyperlink r:id="rId49" ref="A26"/>
    <hyperlink r:id="rId50" ref="C26"/>
    <hyperlink r:id="rId51" ref="A27"/>
    <hyperlink r:id="rId52" ref="C27"/>
    <hyperlink r:id="rId53" ref="A28"/>
    <hyperlink r:id="rId54" ref="C28"/>
    <hyperlink r:id="rId55" ref="A29"/>
    <hyperlink r:id="rId56" ref="C29"/>
    <hyperlink r:id="rId57" ref="A30"/>
    <hyperlink r:id="rId58" ref="C30"/>
    <hyperlink r:id="rId59" ref="A31"/>
    <hyperlink r:id="rId60" ref="C31"/>
    <hyperlink r:id="rId61" ref="A32"/>
    <hyperlink r:id="rId62" ref="C32"/>
    <hyperlink r:id="rId63" ref="A33"/>
    <hyperlink r:id="rId64" ref="C33"/>
    <hyperlink r:id="rId65" ref="A34"/>
    <hyperlink r:id="rId66" ref="C34"/>
    <hyperlink r:id="rId67" ref="A35"/>
    <hyperlink r:id="rId68" ref="C35"/>
    <hyperlink r:id="rId69" ref="A36"/>
    <hyperlink r:id="rId70" ref="C36"/>
    <hyperlink r:id="rId71" ref="A37"/>
    <hyperlink r:id="rId72" ref="C37"/>
    <hyperlink r:id="rId73" ref="A38"/>
    <hyperlink r:id="rId74" ref="C38"/>
    <hyperlink r:id="rId75" ref="A39"/>
    <hyperlink r:id="rId76" ref="C39"/>
    <hyperlink r:id="rId77" ref="A40"/>
    <hyperlink r:id="rId78" ref="C40"/>
    <hyperlink r:id="rId79" ref="A41"/>
    <hyperlink r:id="rId80" ref="C41"/>
    <hyperlink r:id="rId81" ref="A42"/>
    <hyperlink r:id="rId82" ref="C42"/>
    <hyperlink r:id="rId83" ref="A43"/>
    <hyperlink r:id="rId84" ref="C43"/>
    <hyperlink r:id="rId85" ref="A44"/>
    <hyperlink r:id="rId86" ref="C44"/>
    <hyperlink r:id="rId87" ref="A45"/>
    <hyperlink r:id="rId88" ref="C45"/>
    <hyperlink r:id="rId89" ref="A46"/>
    <hyperlink r:id="rId90" ref="C46"/>
    <hyperlink r:id="rId91" ref="A47"/>
    <hyperlink r:id="rId92" ref="C47"/>
    <hyperlink r:id="rId93" ref="A48"/>
    <hyperlink r:id="rId94" ref="C48"/>
    <hyperlink r:id="rId95" ref="A49"/>
    <hyperlink r:id="rId96" ref="C49"/>
    <hyperlink r:id="rId97" ref="A50"/>
    <hyperlink r:id="rId98" ref="C50"/>
    <hyperlink r:id="rId99" ref="A51"/>
    <hyperlink r:id="rId100" ref="C51"/>
    <hyperlink r:id="rId101" ref="A52"/>
    <hyperlink r:id="rId102" ref="C52"/>
    <hyperlink r:id="rId103" ref="A53"/>
    <hyperlink r:id="rId104" ref="C53"/>
    <hyperlink r:id="rId105" ref="A54"/>
    <hyperlink r:id="rId106" ref="C54"/>
    <hyperlink r:id="rId107" ref="A55"/>
    <hyperlink r:id="rId108" ref="C55"/>
    <hyperlink r:id="rId109" ref="A56"/>
    <hyperlink r:id="rId110" ref="C56"/>
    <hyperlink r:id="rId111" ref="A57"/>
    <hyperlink r:id="rId112" ref="C57"/>
    <hyperlink r:id="rId113" ref="A58"/>
    <hyperlink r:id="rId114" ref="C58"/>
    <hyperlink r:id="rId115" ref="A59"/>
    <hyperlink r:id="rId116" ref="C59"/>
    <hyperlink r:id="rId117" ref="A60"/>
    <hyperlink r:id="rId118" ref="C60"/>
    <hyperlink r:id="rId119" ref="A61"/>
    <hyperlink r:id="rId120" ref="C61"/>
    <hyperlink r:id="rId121" ref="A62"/>
    <hyperlink r:id="rId122" ref="C62"/>
    <hyperlink r:id="rId123" ref="A63"/>
    <hyperlink r:id="rId124" ref="C63"/>
    <hyperlink r:id="rId125" ref="A64"/>
    <hyperlink r:id="rId126" ref="C64"/>
    <hyperlink r:id="rId127" ref="A65"/>
    <hyperlink r:id="rId128" ref="C65"/>
    <hyperlink r:id="rId129" ref="A66"/>
    <hyperlink r:id="rId130" ref="C66"/>
    <hyperlink r:id="rId131" ref="A67"/>
    <hyperlink r:id="rId132" ref="C67"/>
    <hyperlink r:id="rId133" ref="A68"/>
    <hyperlink r:id="rId134" ref="C68"/>
    <hyperlink r:id="rId135" ref="A69"/>
    <hyperlink r:id="rId136" ref="C69"/>
    <hyperlink r:id="rId137" ref="A70"/>
    <hyperlink r:id="rId138" ref="C70"/>
    <hyperlink r:id="rId139" ref="A71"/>
    <hyperlink r:id="rId140" ref="C71"/>
    <hyperlink r:id="rId141" ref="A72"/>
    <hyperlink r:id="rId142" ref="C72"/>
    <hyperlink r:id="rId143" ref="A73"/>
    <hyperlink r:id="rId144" ref="C73"/>
    <hyperlink r:id="rId145" ref="A74"/>
    <hyperlink r:id="rId146" ref="C74"/>
    <hyperlink r:id="rId147" ref="A75"/>
    <hyperlink r:id="rId148" ref="C75"/>
    <hyperlink r:id="rId149" ref="A76"/>
    <hyperlink r:id="rId150" ref="C76"/>
    <hyperlink r:id="rId151" ref="A77"/>
    <hyperlink r:id="rId152" ref="C77"/>
    <hyperlink r:id="rId153" ref="A78"/>
    <hyperlink r:id="rId154" ref="C78"/>
    <hyperlink r:id="rId155" ref="A79"/>
    <hyperlink r:id="rId156" ref="C79"/>
    <hyperlink r:id="rId157" ref="A80"/>
    <hyperlink r:id="rId158" ref="C80"/>
    <hyperlink r:id="rId159" ref="A81"/>
    <hyperlink r:id="rId160" ref="C81"/>
    <hyperlink r:id="rId161" ref="A82"/>
    <hyperlink r:id="rId162" ref="C82"/>
    <hyperlink r:id="rId163" ref="A83"/>
    <hyperlink r:id="rId164" ref="C83"/>
    <hyperlink r:id="rId165" ref="A84"/>
    <hyperlink r:id="rId166" ref="C84"/>
    <hyperlink r:id="rId167" ref="A85"/>
    <hyperlink r:id="rId168" ref="C85"/>
    <hyperlink r:id="rId169" ref="A86"/>
    <hyperlink r:id="rId170" ref="C86"/>
    <hyperlink r:id="rId171" ref="A87"/>
    <hyperlink r:id="rId172" ref="C87"/>
    <hyperlink r:id="rId173" ref="A88"/>
    <hyperlink r:id="rId174" ref="C88"/>
    <hyperlink r:id="rId175" ref="A89"/>
    <hyperlink r:id="rId176" ref="C89"/>
    <hyperlink r:id="rId177" ref="A90"/>
    <hyperlink r:id="rId178" ref="C90"/>
    <hyperlink r:id="rId179" ref="A91"/>
    <hyperlink r:id="rId180" ref="C91"/>
    <hyperlink r:id="rId181" ref="A92"/>
    <hyperlink r:id="rId182" ref="C92"/>
    <hyperlink r:id="rId183" ref="A93"/>
    <hyperlink r:id="rId184" ref="C93"/>
    <hyperlink r:id="rId185" ref="A94"/>
    <hyperlink r:id="rId186" ref="C94"/>
    <hyperlink r:id="rId187" ref="A95"/>
    <hyperlink r:id="rId188" ref="C95"/>
    <hyperlink r:id="rId189" ref="A96"/>
    <hyperlink r:id="rId190" ref="C96"/>
    <hyperlink r:id="rId191" ref="A97"/>
    <hyperlink r:id="rId192" ref="C97"/>
    <hyperlink r:id="rId193" ref="A98"/>
    <hyperlink r:id="rId194" ref="C98"/>
    <hyperlink r:id="rId195" ref="A99"/>
    <hyperlink r:id="rId196" ref="C99"/>
    <hyperlink r:id="rId197" ref="A100"/>
    <hyperlink r:id="rId198" ref="C100"/>
    <hyperlink r:id="rId199" ref="A101"/>
    <hyperlink r:id="rId200" ref="C101"/>
    <hyperlink r:id="rId201" ref="A102"/>
    <hyperlink r:id="rId202" ref="C102"/>
    <hyperlink r:id="rId203" ref="A103"/>
    <hyperlink r:id="rId204" ref="C103"/>
    <hyperlink r:id="rId205" ref="A104"/>
    <hyperlink r:id="rId206" ref="C104"/>
    <hyperlink r:id="rId207" ref="A105"/>
    <hyperlink r:id="rId208" ref="C105"/>
    <hyperlink r:id="rId209" ref="A106"/>
    <hyperlink r:id="rId210" ref="C106"/>
    <hyperlink r:id="rId211" ref="A107"/>
    <hyperlink r:id="rId212" ref="C107"/>
    <hyperlink r:id="rId213" ref="A108"/>
    <hyperlink r:id="rId214" ref="C108"/>
    <hyperlink r:id="rId215" ref="A109"/>
    <hyperlink r:id="rId216" ref="C109"/>
    <hyperlink r:id="rId217" ref="A110"/>
    <hyperlink r:id="rId218" ref="C110"/>
    <hyperlink r:id="rId219" ref="A111"/>
    <hyperlink r:id="rId220" ref="C111"/>
    <hyperlink r:id="rId221" ref="A112"/>
    <hyperlink r:id="rId222" ref="C112"/>
    <hyperlink r:id="rId223" ref="A113"/>
    <hyperlink r:id="rId224" ref="C113"/>
    <hyperlink r:id="rId225" ref="A114"/>
    <hyperlink r:id="rId226" ref="C114"/>
    <hyperlink r:id="rId227" ref="A115"/>
    <hyperlink r:id="rId228" ref="C115"/>
    <hyperlink r:id="rId229" ref="A116"/>
    <hyperlink r:id="rId230" ref="C116"/>
    <hyperlink r:id="rId231" ref="A117"/>
    <hyperlink r:id="rId232" ref="C117"/>
    <hyperlink r:id="rId233" ref="A118"/>
    <hyperlink r:id="rId234" ref="C118"/>
    <hyperlink r:id="rId235" ref="A119"/>
    <hyperlink r:id="rId236" ref="C119"/>
    <hyperlink r:id="rId237" ref="A120"/>
    <hyperlink r:id="rId238" ref="C120"/>
    <hyperlink r:id="rId239" ref="A121"/>
    <hyperlink r:id="rId240" ref="C121"/>
    <hyperlink r:id="rId241" ref="A122"/>
    <hyperlink r:id="rId242" ref="C122"/>
    <hyperlink r:id="rId243" ref="A123"/>
    <hyperlink r:id="rId244" ref="C123"/>
    <hyperlink r:id="rId245" ref="A124"/>
    <hyperlink r:id="rId246" ref="C124"/>
    <hyperlink r:id="rId247" ref="A125"/>
    <hyperlink r:id="rId248" ref="C125"/>
    <hyperlink r:id="rId249" ref="A126"/>
    <hyperlink r:id="rId250" ref="C126"/>
    <hyperlink r:id="rId251" ref="A127"/>
    <hyperlink r:id="rId252" ref="C127"/>
    <hyperlink r:id="rId253" ref="A128"/>
    <hyperlink r:id="rId254" ref="C128"/>
    <hyperlink r:id="rId255" ref="A129"/>
    <hyperlink r:id="rId256" ref="C129"/>
    <hyperlink r:id="rId257" ref="A130"/>
    <hyperlink r:id="rId258" ref="C130"/>
    <hyperlink r:id="rId259" ref="A131"/>
    <hyperlink r:id="rId260" ref="C131"/>
    <hyperlink r:id="rId261" ref="A132"/>
    <hyperlink r:id="rId262" ref="C132"/>
    <hyperlink r:id="rId263" ref="A133"/>
    <hyperlink r:id="rId264" ref="C133"/>
    <hyperlink r:id="rId265" ref="A134"/>
    <hyperlink r:id="rId266" ref="C134"/>
    <hyperlink r:id="rId267" ref="A135"/>
    <hyperlink r:id="rId268" ref="C135"/>
    <hyperlink r:id="rId269" ref="A136"/>
    <hyperlink r:id="rId270" ref="C136"/>
    <hyperlink r:id="rId271" ref="A137"/>
    <hyperlink r:id="rId272" ref="C137"/>
    <hyperlink r:id="rId273" ref="A138"/>
    <hyperlink r:id="rId274" ref="C138"/>
    <hyperlink r:id="rId275" ref="A139"/>
    <hyperlink r:id="rId276" ref="C139"/>
    <hyperlink r:id="rId277" ref="A140"/>
    <hyperlink r:id="rId278" ref="C140"/>
    <hyperlink r:id="rId279" ref="A141"/>
    <hyperlink r:id="rId280" ref="C141"/>
    <hyperlink r:id="rId281" ref="A142"/>
    <hyperlink r:id="rId282" ref="C142"/>
    <hyperlink r:id="rId283" ref="A143"/>
    <hyperlink r:id="rId284" ref="C143"/>
    <hyperlink r:id="rId285" ref="A144"/>
    <hyperlink r:id="rId286" ref="C144"/>
    <hyperlink r:id="rId287" ref="A145"/>
    <hyperlink r:id="rId288" ref="C145"/>
    <hyperlink r:id="rId289" ref="A146"/>
    <hyperlink r:id="rId290" ref="C146"/>
    <hyperlink r:id="rId291" ref="A147"/>
    <hyperlink r:id="rId292" ref="C147"/>
    <hyperlink r:id="rId293" ref="A148"/>
    <hyperlink r:id="rId294" ref="C148"/>
    <hyperlink r:id="rId295" ref="A149"/>
    <hyperlink r:id="rId296" ref="C149"/>
    <hyperlink r:id="rId297" ref="A150"/>
    <hyperlink r:id="rId298" ref="C150"/>
    <hyperlink r:id="rId299" ref="A151"/>
    <hyperlink r:id="rId300" ref="C151"/>
    <hyperlink r:id="rId301" ref="A152"/>
    <hyperlink r:id="rId302" ref="C152"/>
    <hyperlink r:id="rId303" ref="A153"/>
    <hyperlink r:id="rId304" ref="C153"/>
    <hyperlink r:id="rId305" ref="A154"/>
    <hyperlink r:id="rId306" ref="C154"/>
    <hyperlink r:id="rId307" ref="A155"/>
    <hyperlink r:id="rId308" ref="C155"/>
    <hyperlink r:id="rId309" ref="A156"/>
    <hyperlink r:id="rId310" ref="C156"/>
    <hyperlink r:id="rId311" ref="A157"/>
    <hyperlink r:id="rId312" ref="C157"/>
    <hyperlink r:id="rId313" ref="A158"/>
    <hyperlink r:id="rId314" ref="C158"/>
    <hyperlink r:id="rId315" ref="A159"/>
    <hyperlink r:id="rId316" ref="C159"/>
    <hyperlink r:id="rId317" ref="A160"/>
    <hyperlink r:id="rId318" ref="C160"/>
    <hyperlink r:id="rId319" ref="A161"/>
    <hyperlink r:id="rId320" ref="C161"/>
    <hyperlink r:id="rId321" ref="A162"/>
    <hyperlink r:id="rId322" ref="C162"/>
    <hyperlink r:id="rId323" ref="A163"/>
    <hyperlink r:id="rId324" ref="C163"/>
    <hyperlink r:id="rId325" ref="A164"/>
    <hyperlink r:id="rId326" ref="C164"/>
    <hyperlink r:id="rId327" ref="A165"/>
    <hyperlink r:id="rId328" ref="C165"/>
    <hyperlink r:id="rId329" ref="A166"/>
    <hyperlink r:id="rId330" ref="C166"/>
    <hyperlink r:id="rId331" ref="A167"/>
    <hyperlink r:id="rId332" ref="C167"/>
    <hyperlink r:id="rId333" ref="A168"/>
    <hyperlink r:id="rId334" ref="C168"/>
    <hyperlink r:id="rId335" ref="A169"/>
    <hyperlink r:id="rId336" ref="C169"/>
    <hyperlink r:id="rId337" ref="A170"/>
    <hyperlink r:id="rId338" ref="C170"/>
    <hyperlink r:id="rId339" ref="A171"/>
    <hyperlink r:id="rId340" ref="C171"/>
    <hyperlink r:id="rId341" ref="A172"/>
    <hyperlink r:id="rId342" ref="C172"/>
    <hyperlink r:id="rId343" ref="A173"/>
    <hyperlink r:id="rId344" ref="C173"/>
    <hyperlink r:id="rId345" ref="A174"/>
    <hyperlink r:id="rId346" ref="C174"/>
    <hyperlink r:id="rId347" ref="A175"/>
    <hyperlink r:id="rId348" ref="C175"/>
    <hyperlink r:id="rId349" ref="A176"/>
    <hyperlink r:id="rId350" ref="C176"/>
    <hyperlink r:id="rId351" ref="A177"/>
    <hyperlink r:id="rId352" ref="C177"/>
    <hyperlink r:id="rId353" ref="A178"/>
    <hyperlink r:id="rId354" ref="C178"/>
    <hyperlink r:id="rId355" ref="A179"/>
    <hyperlink r:id="rId356" ref="C179"/>
    <hyperlink r:id="rId357" ref="A180"/>
    <hyperlink r:id="rId358" ref="C180"/>
    <hyperlink r:id="rId359" ref="A181"/>
    <hyperlink r:id="rId360" ref="C181"/>
    <hyperlink r:id="rId361" ref="A182"/>
    <hyperlink r:id="rId362" ref="C182"/>
    <hyperlink r:id="rId363" ref="A183"/>
    <hyperlink r:id="rId364" ref="C183"/>
    <hyperlink r:id="rId365" ref="A184"/>
    <hyperlink r:id="rId366" ref="C184"/>
    <hyperlink r:id="rId367" ref="A185"/>
    <hyperlink r:id="rId368" ref="C185"/>
    <hyperlink r:id="rId369" ref="A186"/>
    <hyperlink r:id="rId370" ref="C186"/>
    <hyperlink r:id="rId371" ref="A187"/>
    <hyperlink r:id="rId372" ref="C187"/>
    <hyperlink r:id="rId373" ref="A188"/>
    <hyperlink r:id="rId374" ref="C188"/>
    <hyperlink r:id="rId375" ref="A189"/>
    <hyperlink r:id="rId376" ref="C189"/>
    <hyperlink r:id="rId377" ref="A190"/>
    <hyperlink r:id="rId378" ref="C190"/>
    <hyperlink r:id="rId379" ref="A191"/>
    <hyperlink r:id="rId380" ref="C191"/>
    <hyperlink r:id="rId381" ref="A192"/>
    <hyperlink r:id="rId382" ref="C192"/>
    <hyperlink r:id="rId383" ref="A193"/>
    <hyperlink r:id="rId384" ref="C193"/>
    <hyperlink r:id="rId385" ref="A194"/>
    <hyperlink r:id="rId386" ref="C194"/>
    <hyperlink r:id="rId387" ref="A195"/>
    <hyperlink r:id="rId388" ref="C195"/>
    <hyperlink r:id="rId389" ref="A196"/>
    <hyperlink r:id="rId390" ref="C196"/>
    <hyperlink r:id="rId391" ref="A197"/>
    <hyperlink r:id="rId392" ref="C197"/>
    <hyperlink r:id="rId393" ref="A198"/>
    <hyperlink r:id="rId394" ref="C198"/>
    <hyperlink r:id="rId395" ref="A199"/>
    <hyperlink r:id="rId396" ref="C199"/>
    <hyperlink r:id="rId397" ref="A200"/>
    <hyperlink r:id="rId398" ref="C200"/>
    <hyperlink r:id="rId399" ref="A201"/>
    <hyperlink r:id="rId400" ref="C201"/>
    <hyperlink r:id="rId401" ref="A202"/>
    <hyperlink r:id="rId402" ref="C202"/>
    <hyperlink r:id="rId403" ref="A203"/>
    <hyperlink r:id="rId404" ref="C203"/>
    <hyperlink r:id="rId405" ref="A204"/>
    <hyperlink r:id="rId406" ref="C204"/>
    <hyperlink r:id="rId407" ref="A205"/>
    <hyperlink r:id="rId408" ref="C205"/>
    <hyperlink r:id="rId409" ref="A206"/>
    <hyperlink r:id="rId410" ref="C206"/>
    <hyperlink r:id="rId411" ref="A207"/>
    <hyperlink r:id="rId412" ref="C207"/>
    <hyperlink r:id="rId413" ref="A208"/>
    <hyperlink r:id="rId414" ref="C208"/>
    <hyperlink r:id="rId415" ref="A209"/>
    <hyperlink r:id="rId416" ref="C209"/>
    <hyperlink r:id="rId417" ref="A210"/>
    <hyperlink r:id="rId418" ref="C210"/>
    <hyperlink r:id="rId419" ref="A211"/>
    <hyperlink r:id="rId420" ref="C211"/>
    <hyperlink r:id="rId421" ref="A212"/>
    <hyperlink r:id="rId422" ref="C212"/>
    <hyperlink r:id="rId423" ref="A213"/>
    <hyperlink r:id="rId424" ref="C213"/>
    <hyperlink r:id="rId425" ref="A214"/>
    <hyperlink r:id="rId426" ref="C214"/>
    <hyperlink r:id="rId427" ref="A215"/>
    <hyperlink r:id="rId428" ref="C215"/>
    <hyperlink r:id="rId429" ref="A216"/>
    <hyperlink r:id="rId430" ref="C216"/>
    <hyperlink r:id="rId431" ref="A217"/>
    <hyperlink r:id="rId432" ref="C217"/>
    <hyperlink r:id="rId433" ref="A218"/>
    <hyperlink r:id="rId434" ref="C218"/>
    <hyperlink r:id="rId435" ref="A219"/>
    <hyperlink r:id="rId436" ref="C219"/>
    <hyperlink r:id="rId437" ref="A220"/>
    <hyperlink r:id="rId438" ref="C220"/>
    <hyperlink r:id="rId439" ref="A221"/>
    <hyperlink r:id="rId440" ref="C221"/>
    <hyperlink r:id="rId441" ref="A222"/>
    <hyperlink r:id="rId442" ref="C222"/>
    <hyperlink r:id="rId443" ref="A223"/>
    <hyperlink r:id="rId444" ref="C223"/>
    <hyperlink r:id="rId445" ref="A224"/>
    <hyperlink r:id="rId446" ref="C224"/>
    <hyperlink r:id="rId447" ref="A225"/>
    <hyperlink r:id="rId448" ref="C225"/>
    <hyperlink r:id="rId449" ref="A226"/>
    <hyperlink r:id="rId450" ref="C226"/>
    <hyperlink r:id="rId451" ref="A227"/>
    <hyperlink r:id="rId452" ref="C227"/>
    <hyperlink r:id="rId453" ref="A228"/>
    <hyperlink r:id="rId454" ref="C228"/>
    <hyperlink r:id="rId455" ref="A229"/>
    <hyperlink r:id="rId456" ref="C229"/>
    <hyperlink r:id="rId457" ref="A230"/>
    <hyperlink r:id="rId458" ref="C230"/>
    <hyperlink r:id="rId459" ref="A231"/>
    <hyperlink r:id="rId460" ref="C231"/>
    <hyperlink r:id="rId461" ref="A232"/>
    <hyperlink r:id="rId462" ref="C232"/>
    <hyperlink r:id="rId463" ref="A233"/>
    <hyperlink r:id="rId464" ref="C233"/>
    <hyperlink r:id="rId465" ref="A234"/>
    <hyperlink r:id="rId466" ref="C234"/>
    <hyperlink r:id="rId467" ref="A235"/>
    <hyperlink r:id="rId468" ref="C235"/>
    <hyperlink r:id="rId469" ref="A236"/>
    <hyperlink r:id="rId470" ref="C236"/>
    <hyperlink r:id="rId471" ref="A237"/>
    <hyperlink r:id="rId472" ref="C237"/>
    <hyperlink r:id="rId473" ref="A238"/>
    <hyperlink r:id="rId474" ref="C238"/>
    <hyperlink r:id="rId475" ref="A239"/>
    <hyperlink r:id="rId476" ref="C239"/>
    <hyperlink r:id="rId477" ref="A240"/>
    <hyperlink r:id="rId478" ref="C240"/>
    <hyperlink r:id="rId479" ref="A241"/>
    <hyperlink r:id="rId480" ref="C241"/>
    <hyperlink r:id="rId481" ref="A242"/>
    <hyperlink r:id="rId482" ref="C242"/>
    <hyperlink r:id="rId483" ref="A243"/>
    <hyperlink r:id="rId484" ref="C243"/>
    <hyperlink r:id="rId485" ref="A244"/>
    <hyperlink r:id="rId486" ref="C244"/>
    <hyperlink r:id="rId487" ref="A245"/>
    <hyperlink r:id="rId488" ref="C245"/>
    <hyperlink r:id="rId489" ref="A246"/>
    <hyperlink r:id="rId490" ref="C246"/>
    <hyperlink r:id="rId491" ref="A247"/>
    <hyperlink r:id="rId492" ref="C247"/>
    <hyperlink r:id="rId493" ref="A248"/>
    <hyperlink r:id="rId494" ref="C248"/>
    <hyperlink r:id="rId495" ref="A249"/>
    <hyperlink r:id="rId496" ref="C249"/>
    <hyperlink r:id="rId497" ref="A250"/>
    <hyperlink r:id="rId498" ref="C250"/>
    <hyperlink r:id="rId499" ref="A251"/>
    <hyperlink r:id="rId500" ref="C251"/>
    <hyperlink r:id="rId501" ref="A252"/>
    <hyperlink r:id="rId502" ref="C252"/>
    <hyperlink r:id="rId503" ref="A253"/>
    <hyperlink r:id="rId504" ref="C253"/>
    <hyperlink r:id="rId505" ref="A254"/>
    <hyperlink r:id="rId506" ref="C254"/>
    <hyperlink r:id="rId507" ref="A255"/>
    <hyperlink r:id="rId508" ref="C255"/>
    <hyperlink r:id="rId509" ref="A256"/>
    <hyperlink r:id="rId510" ref="C256"/>
    <hyperlink r:id="rId511" ref="A257"/>
    <hyperlink r:id="rId512" ref="C257"/>
    <hyperlink r:id="rId513" ref="A258"/>
    <hyperlink r:id="rId514" ref="C258"/>
    <hyperlink r:id="rId515" ref="A259"/>
    <hyperlink r:id="rId516" ref="C259"/>
    <hyperlink r:id="rId517" ref="A260"/>
    <hyperlink r:id="rId518" ref="C260"/>
    <hyperlink r:id="rId519" ref="A261"/>
    <hyperlink r:id="rId520" ref="C261"/>
    <hyperlink r:id="rId521" ref="A262"/>
    <hyperlink r:id="rId522" ref="C262"/>
    <hyperlink r:id="rId523" ref="A263"/>
    <hyperlink r:id="rId524" ref="C263"/>
    <hyperlink r:id="rId525" ref="A264"/>
    <hyperlink r:id="rId526" ref="C264"/>
    <hyperlink r:id="rId527" ref="A265"/>
    <hyperlink r:id="rId528" ref="C265"/>
    <hyperlink r:id="rId529" ref="A266"/>
    <hyperlink r:id="rId530" ref="C266"/>
    <hyperlink r:id="rId531" ref="A267"/>
    <hyperlink r:id="rId532" ref="C267"/>
    <hyperlink r:id="rId533" ref="A268"/>
    <hyperlink r:id="rId534" ref="C268"/>
    <hyperlink r:id="rId535" ref="A269"/>
    <hyperlink r:id="rId536" ref="C269"/>
    <hyperlink r:id="rId537" ref="A270"/>
    <hyperlink r:id="rId538" ref="C270"/>
    <hyperlink r:id="rId539" ref="A271"/>
    <hyperlink r:id="rId540" ref="C271"/>
    <hyperlink r:id="rId541" ref="A272"/>
    <hyperlink r:id="rId542" ref="C272"/>
    <hyperlink r:id="rId543" ref="A273"/>
    <hyperlink r:id="rId544" ref="C273"/>
    <hyperlink r:id="rId545" ref="A274"/>
    <hyperlink r:id="rId546" ref="C274"/>
    <hyperlink r:id="rId547" ref="A275"/>
    <hyperlink r:id="rId548" ref="C275"/>
  </hyperlinks>
  <drawing r:id="rId54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38"/>
    <col customWidth="1" min="2" max="2" width="66.0"/>
    <col customWidth="1" min="3" max="3" width="47.63"/>
    <col customWidth="1" min="4" max="4" width="38.88"/>
    <col customWidth="1" min="5" max="5" width="33.38"/>
    <col customWidth="1" min="6" max="6" width="15.38"/>
    <col customWidth="1" min="7" max="7" width="14.38"/>
    <col customWidth="1" min="8" max="8" width="27.13"/>
    <col customWidth="1" min="9" max="9" width="24.5"/>
    <col customWidth="1" min="10" max="10" width="15.63"/>
    <col customWidth="1" min="11" max="11" width="40.38"/>
    <col customWidth="1" min="12" max="12" width="16.88"/>
    <col customWidth="1" min="13" max="13" width="14.25"/>
    <col customWidth="1" min="14" max="14" width="74.38"/>
    <col customWidth="1" min="15" max="15" width="21.63"/>
    <col customWidth="1" min="16" max="16" width="21.38"/>
  </cols>
  <sheetData>
    <row r="1">
      <c r="A1" s="26" t="s">
        <v>5</v>
      </c>
      <c r="B1" s="26" t="s">
        <v>640</v>
      </c>
      <c r="C1" s="26" t="s">
        <v>641</v>
      </c>
      <c r="D1" s="26" t="s">
        <v>642</v>
      </c>
      <c r="E1" s="26" t="s">
        <v>643</v>
      </c>
      <c r="F1" s="26" t="s">
        <v>644</v>
      </c>
      <c r="G1" s="26" t="s">
        <v>645</v>
      </c>
      <c r="H1" s="26" t="s">
        <v>646</v>
      </c>
      <c r="I1" s="27" t="s">
        <v>647</v>
      </c>
      <c r="J1" s="26" t="s">
        <v>648</v>
      </c>
      <c r="K1" s="27" t="s">
        <v>649</v>
      </c>
      <c r="L1" s="27" t="s">
        <v>642</v>
      </c>
      <c r="M1" s="27" t="s">
        <v>650</v>
      </c>
      <c r="N1" s="27" t="s">
        <v>651</v>
      </c>
    </row>
    <row r="2">
      <c r="A2" s="28" t="s">
        <v>159</v>
      </c>
      <c r="B2" s="29" t="str">
        <f>IFERROR(__xludf.DUMMYFUNCTION("QUERY(IMPORTRANGE(""https://docs.google.com/spreadsheets/d/1oP350XyrVqRVVRmJAMW9zjzd-u87QsAS7Odh6zm5zck/edit"", ""'Approved POGs'!G2:G100""),""select Col1 where Col1 is not Null order by Col1"")"),"Consumer Technology Association")</f>
        <v>Consumer Technology Association</v>
      </c>
      <c r="C2" s="29" t="str">
        <f>IFERROR(__xludf.DUMMYFUNCTION("QUERY(IMPORTRANGE(""https://docs.google.com/spreadsheets/d/1oP350XyrVqRVVRmJAMW9zjzd-u87QsAS7Odh6zm5zck/edit"", ""'Approved POGs'!N2:N100""),""select Col1 where Col1 is not Null order by Col1"")"),"Alfred, Tom")</f>
        <v>Alfred, Tom</v>
      </c>
      <c r="D2" s="29" t="str">
        <f>IFERROR(__xludf.DUMMYFUNCTION("QUERY(IMPORTRANGE(""https://docs.google.com/spreadsheets/d/1oP350XyrVqRVVRmJAMW9zjzd-u87QsAS7Odh6zm5zck/edit"", ""'Approved POGs'!O2:O100""),""select Col1 where Col1 is not Null order by Col1"")"),"atom@oma3.org")</f>
        <v>atom@oma3.org</v>
      </c>
      <c r="E2" s="29" t="s">
        <v>481</v>
      </c>
      <c r="F2" s="30" t="s">
        <v>652</v>
      </c>
      <c r="H2" s="30" t="s">
        <v>653</v>
      </c>
      <c r="I2" s="31" t="str">
        <f>IFERROR(__xludf.DUMMYFUNCTION("QUERY(IMPORTRANGE(""https://docs.google.com/spreadsheets/d/1oP350XyrVqRVVRmJAMW9zjzd-u87QsAS7Odh6zm5zck/edit"", ""'Approved POGs'!Q2:Q100""),""select Col1 where Col1 is not Null order by Col1"")")," Gilles Teniou, teniou@tencent.com, 3GPP SA4 Vice-Chair&lt;br /&gt; Jaeyeon Song, jy_song@samsung.com, 3GPP SA4 Vice Chair &lt;br /&gt;Andrijana Brekalo, andrijana.brekalo@etsi.org, 3GPP SA4 secretary ")</f>
        <v> Gilles Teniou, teniou@tencent.com, 3GPP SA4 Vice-Chair&lt;br /&gt; Jaeyeon Song, jy_song@samsung.com, 3GPP SA4 Vice Chair &lt;br /&gt;Andrijana Brekalo, andrijana.brekalo@etsi.org, 3GPP SA4 secretary </v>
      </c>
      <c r="J2" s="29">
        <f t="shared" ref="J2:J14" si="1">COUNTA(FindEmails(I2))</f>
        <v>1</v>
      </c>
      <c r="K2" s="31" t="str">
        <f>IFERROR(__xludf.DUMMYFUNCTION("IMPORTRANGE(""https://docs.google.com/spreadsheets/d/1oP350XyrVqRVVRmJAMW9zjzd-u87QsAS7Odh6zm5zck/edit"", ""'Approved POGs'!G2:G100"")"),"DOI Foundation")</f>
        <v>DOI Foundation</v>
      </c>
      <c r="L2" s="31" t="str">
        <f>IFERROR(__xludf.DUMMYFUNCTION("IMPORTRANGE(""https://docs.google.com/spreadsheets/d/1oP350XyrVqRVVRmJAMW9zjzd-u87QsAS7Odh6zm5zck/edit"", ""'Approved POGs'!O2:O100"")"),"wk@handidentity.com")</f>
        <v>wk@handidentity.com</v>
      </c>
      <c r="M2" s="31" t="str">
        <f>IFERROR(__xludf.DUMMYFUNCTION("IMPORTRANGE(""https://docs.google.com/spreadsheets/d/1oP350XyrVqRVVRmJAMW9zjzd-u87QsAS7Odh6zm5zck/edit"", ""'Approved POGs'!Q2:Q100"")"),"")</f>
        <v/>
      </c>
      <c r="N2" s="32" t="str">
        <f t="shared" ref="N2:N100" si="2">JOIN(",", TRANSPOSE(FindEmails(M2)))</f>
        <v>#NAME?</v>
      </c>
    </row>
    <row r="3">
      <c r="A3" s="28" t="s">
        <v>654</v>
      </c>
      <c r="B3" s="29" t="str">
        <f>IFERROR(__xludf.DUMMYFUNCTION("""COMPUTED_VALUE"""),"Decentralized Identity Foundation (DIF)")</f>
        <v>Decentralized Identity Foundation (DIF)</v>
      </c>
      <c r="C3" s="29" t="str">
        <f>IFERROR(__xludf.DUMMYFUNCTION("""COMPUTED_VALUE"""),"Bill Hoffman")</f>
        <v>Bill Hoffman</v>
      </c>
      <c r="D3" s="29" t="str">
        <f>IFERROR(__xludf.DUMMYFUNCTION("""COMPUTED_VALUE"""),"bmarkwalter@cta.tech")</f>
        <v>bmarkwalter@cta.tech</v>
      </c>
      <c r="E3" s="29" t="s">
        <v>655</v>
      </c>
      <c r="F3" s="33" t="s">
        <v>656</v>
      </c>
      <c r="H3" s="30" t="s">
        <v>657</v>
      </c>
      <c r="I3" s="31" t="str">
        <f>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J3" s="29">
        <f t="shared" si="1"/>
        <v>1</v>
      </c>
      <c r="K3" s="31" t="str">
        <f>IFERROR(__xludf.DUMMYFUNCTION("""COMPUTED_VALUE"""),"Consumer Technology Association")</f>
        <v>Consumer Technology Association</v>
      </c>
      <c r="L3" s="31" t="str">
        <f>IFERROR(__xludf.DUMMYFUNCTION("""COMPUTED_VALUE"""),"bmarkwalter@cta.tech")</f>
        <v>bmarkwalter@cta.tech</v>
      </c>
      <c r="M3" s="31"/>
      <c r="N3" s="32" t="str">
        <f t="shared" si="2"/>
        <v>#NAME?</v>
      </c>
    </row>
    <row r="4">
      <c r="A4" s="28" t="s">
        <v>170</v>
      </c>
      <c r="B4" s="29" t="str">
        <f>IFERROR(__xludf.DUMMYFUNCTION("""COMPUTED_VALUE"""),"DOI Foundation")</f>
        <v>DOI Foundation</v>
      </c>
      <c r="C4" s="29" t="str">
        <f>IFERROR(__xludf.DUMMYFUNCTION("""COMPUTED_VALUE"""),"Brian Markwalter")</f>
        <v>Brian Markwalter</v>
      </c>
      <c r="D4" s="29" t="str">
        <f>IFERROR(__xludf.DUMMYFUNCTION("""COMPUTED_VALUE"""),"christoph.runde@vdc-fellbach.de")</f>
        <v>christoph.runde@vdc-fellbach.de</v>
      </c>
      <c r="E4" s="29" t="s">
        <v>658</v>
      </c>
      <c r="H4" s="30" t="s">
        <v>151</v>
      </c>
      <c r="I4" s="31" t="str">
        <f>IFERROR(__xludf.DUMMYFUNCTION("""COMPUTED_VALUE"""),"Bastiaan, den Braber. bastiaan.denbraber@spatialwebfoundation.org. Director of Operations")</f>
        <v>Bastiaan, den Braber. bastiaan.denbraber@spatialwebfoundation.org. Director of Operations</v>
      </c>
      <c r="J4" s="29">
        <f t="shared" si="1"/>
        <v>1</v>
      </c>
      <c r="K4" s="31" t="str">
        <f>IFERROR(__xludf.DUMMYFUNCTION("""COMPUTED_VALUE"""),"The Web3D Consortium Inc.")</f>
        <v>The Web3D Consortium Inc.</v>
      </c>
      <c r="L4" s="31" t="str">
        <f>IFERROR(__xludf.DUMMYFUNCTION("""COMPUTED_VALUE"""),"npolys@vt.edu")</f>
        <v>npolys@vt.edu</v>
      </c>
      <c r="M4" s="31" t="str">
        <f>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N4" s="32" t="str">
        <f t="shared" si="2"/>
        <v>#NAME?</v>
      </c>
      <c r="O4" s="29"/>
      <c r="P4" s="29"/>
    </row>
    <row r="5">
      <c r="A5" s="28" t="s">
        <v>659</v>
      </c>
      <c r="B5" s="29" t="str">
        <f>IFERROR(__xludf.DUMMYFUNCTION("""COMPUTED_VALUE"""),"IEEE")</f>
        <v>IEEE</v>
      </c>
      <c r="C5" s="29" t="str">
        <f>IFERROR(__xludf.DUMMYFUNCTION("""COMPUTED_VALUE"""),"Christoph Runde")</f>
        <v>Christoph Runde</v>
      </c>
      <c r="D5" s="29" t="str">
        <f>IFERROR(__xludf.DUMMYFUNCTION("""COMPUTED_VALUE"""),"clare@identity.foundation")</f>
        <v>clare@identity.foundation</v>
      </c>
      <c r="E5" s="29" t="s">
        <v>660</v>
      </c>
      <c r="H5" s="30" t="s">
        <v>409</v>
      </c>
      <c r="I5" s="31" t="str">
        <f>IFERROR(__xludf.DUMMYFUNCTION("""COMPUTED_VALUE"""),"Bhanujeet Choudhary , bhanujeet@xrsi.org , Chief of Staff")</f>
        <v>Bhanujeet Choudhary , bhanujeet@xrsi.org , Chief of Staff</v>
      </c>
      <c r="J5" s="29">
        <f t="shared" si="1"/>
        <v>1</v>
      </c>
      <c r="K5" s="31" t="str">
        <f>IFERROR(__xludf.DUMMYFUNCTION("""COMPUTED_VALUE"""),"Open Geospatial Consortium, Inc.")</f>
        <v>Open Geospatial Consortium, Inc.</v>
      </c>
      <c r="L5" s="31" t="str">
        <f>IFERROR(__xludf.DUMMYFUNCTION("""COMPUTED_VALUE"""),"ssimmons@ogc.org")</f>
        <v>ssimmons@ogc.org</v>
      </c>
      <c r="M5" s="31" t="str">
        <f>IFERROR(__xludf.DUMMYFUNCTION("""COMPUTED_VALUE"""),"Dr. Nadine Alameh, nalameh@ogc.org, Chief Executive Officer")</f>
        <v>Dr. Nadine Alameh, nalameh@ogc.org, Chief Executive Officer</v>
      </c>
      <c r="N5" s="32" t="str">
        <f t="shared" si="2"/>
        <v>#NAME?</v>
      </c>
    </row>
    <row r="6">
      <c r="B6" s="29" t="str">
        <f>IFERROR(__xludf.DUMMYFUNCTION("""COMPUTED_VALUE"""),"Immersive Digital Experiences Alliance")</f>
        <v>Immersive Digital Experiences Alliance</v>
      </c>
      <c r="C6" s="29" t="str">
        <f>IFERROR(__xludf.DUMMYFUNCTION("""COMPUTED_VALUE"""),"Clare Nelson")</f>
        <v>Clare Nelson</v>
      </c>
      <c r="D6" s="29" t="str">
        <f>IFERROR(__xludf.DUMMYFUNCTION("""COMPUTED_VALUE"""),"duff.johnson@pdfa.org")</f>
        <v>duff.johnson@pdfa.org</v>
      </c>
      <c r="E6" s="29" t="s">
        <v>661</v>
      </c>
      <c r="H6" s="30" t="s">
        <v>662</v>
      </c>
      <c r="I6" s="31" t="str">
        <f>IFERROR(__xludf.DUMMYFUNCTION("""COMPUTED_VALUE"""),"Debbie Fitzgerald, D.Fitzgerald@cablelabs.com,  Board Secretary")</f>
        <v>Debbie Fitzgerald, D.Fitzgerald@cablelabs.com,  Board Secretary</v>
      </c>
      <c r="J6" s="29">
        <f t="shared" si="1"/>
        <v>1</v>
      </c>
      <c r="K6" s="31" t="str">
        <f>IFERROR(__xludf.DUMMYFUNCTION("""COMPUTED_VALUE"""),"Open AR Cloud")</f>
        <v>Open AR Cloud</v>
      </c>
      <c r="L6" s="31" t="str">
        <f>IFERROR(__xludf.DUMMYFUNCTION("""COMPUTED_VALUE"""),"james.jackson@openarcloud.org")</f>
        <v>james.jackson@openarcloud.org</v>
      </c>
      <c r="M6" s="31" t="str">
        <f>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N6" s="32" t="str">
        <f t="shared" si="2"/>
        <v>#NAME?</v>
      </c>
      <c r="O6" s="29"/>
      <c r="P6" s="29"/>
    </row>
    <row r="7">
      <c r="B7" s="29" t="str">
        <f>IFERROR(__xludf.DUMMYFUNCTION("""COMPUTED_VALUE"""),"Metaverse Interoperability Community Group (Open Metaverse Interoperability Group, OMI)")</f>
        <v>Metaverse Interoperability Community Group (Open Metaverse Interoperability Group, OMI)</v>
      </c>
      <c r="C7" s="29" t="str">
        <f>IFERROR(__xludf.DUMMYFUNCTION("""COMPUTED_VALUE"""),"Duff Johnson")</f>
        <v>Duff Johnson</v>
      </c>
      <c r="D7" s="29" t="str">
        <f>IFERROR(__xludf.DUMMYFUNCTION("""COMPUTED_VALUE"""),"emily@khronosgroup.org")</f>
        <v>emily@khronosgroup.org</v>
      </c>
      <c r="E7" s="29" t="s">
        <v>663</v>
      </c>
      <c r="H7" s="30" t="s">
        <v>664</v>
      </c>
      <c r="I7" s="31" t="str">
        <f>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J7" s="29">
        <f t="shared" si="1"/>
        <v>1</v>
      </c>
      <c r="K7" s="31" t="str">
        <f>IFERROR(__xludf.DUMMYFUNCTION("""COMPUTED_VALUE"""),"The Khronos Group, Inc.")</f>
        <v>The Khronos Group, Inc.</v>
      </c>
      <c r="L7" s="31" t="str">
        <f>IFERROR(__xludf.DUMMYFUNCTION("""COMPUTED_VALUE"""),"emily@khronosgroup.org")</f>
        <v>emily@khronosgroup.org</v>
      </c>
      <c r="M7" s="31" t="str">
        <f>IFERROR(__xludf.DUMMYFUNCTION("""COMPUTED_VALUE"""),"Neil Trevett, ntrevett@nvidia.com, President")</f>
        <v>Neil Trevett, ntrevett@nvidia.com, President</v>
      </c>
      <c r="N7" s="32" t="str">
        <f t="shared" si="2"/>
        <v>#NAME?</v>
      </c>
    </row>
    <row r="8">
      <c r="B8" s="29" t="str">
        <f>IFERROR(__xludf.DUMMYFUNCTION("""COMPUTED_VALUE"""),"Moving Picture, Audio and Data Coding by Artificial Intelligence (MPAI)")</f>
        <v>Moving Picture, Audio and Data Coding by Artificial Intelligence (MPAI)</v>
      </c>
      <c r="C8" s="29" t="str">
        <f>IFERROR(__xludf.DUMMYFUNCTION("""COMPUTED_VALUE"""),"Emily Stearns")</f>
        <v>Emily Stearns</v>
      </c>
      <c r="D8" s="29" t="str">
        <f>IFERROR(__xludf.DUMMYFUNCTION("""COMPUTED_VALUE"""),"erica@oasisconsortium.com")</f>
        <v>erica@oasisconsortium.com</v>
      </c>
      <c r="E8" s="29" t="s">
        <v>164</v>
      </c>
      <c r="H8" s="30" t="s">
        <v>665</v>
      </c>
      <c r="I8" s="31" t="str">
        <f>IFERROR(__xludf.DUMMYFUNCTION("""COMPUTED_VALUE"""),"Dominique Hazaël-Massieux &lt;dom@w3.org&gt;, Strategy Specialist on Virtual and Augmented Reality")</f>
        <v>Dominique Hazaël-Massieux &lt;dom@w3.org&gt;, Strategy Specialist on Virtual and Augmented Reality</v>
      </c>
      <c r="J8" s="29">
        <f t="shared" si="1"/>
        <v>1</v>
      </c>
      <c r="K8" s="31" t="str">
        <f>IFERROR(__xludf.DUMMYFUNCTION("""COMPUTED_VALUE"""),"Moving Picture, Audio and Data Coding by Artificial Intelligence (MPAI)")</f>
        <v>Moving Picture, Audio and Data Coding by Artificial Intelligence (MPAI)</v>
      </c>
      <c r="L8" s="31" t="str">
        <f>IFERROR(__xludf.DUMMYFUNCTION("""COMPUTED_VALUE"""),"president@mpai.community")</f>
        <v>president@mpai.community</v>
      </c>
      <c r="M8" s="31" t="str">
        <f>IFERROR(__xludf.DUMMYFUNCTION("""COMPUTED_VALUE"""),"Stephen Dukes, stephendukes@ieee.org, Director")</f>
        <v>Stephen Dukes, stephendukes@ieee.org, Director</v>
      </c>
      <c r="N8" s="32" t="str">
        <f t="shared" si="2"/>
        <v>#NAME?</v>
      </c>
    </row>
    <row r="9">
      <c r="B9" s="29" t="str">
        <f>IFERROR(__xludf.DUMMYFUNCTION("""COMPUTED_VALUE"""),"Oasis Consortium")</f>
        <v>Oasis Consortium</v>
      </c>
      <c r="C9" s="29" t="str">
        <f>IFERROR(__xludf.DUMMYFUNCTION("""COMPUTED_VALUE"""),"Erica DeLorenzo")</f>
        <v>Erica DeLorenzo</v>
      </c>
      <c r="D9" s="29" t="str">
        <f>IFERROR(__xludf.DUMMYFUNCTION("""COMPUTED_VALUE"""),"fd@w3.org")</f>
        <v>fd@w3.org</v>
      </c>
      <c r="E9" s="29" t="s">
        <v>666</v>
      </c>
      <c r="H9" s="30" t="s">
        <v>667</v>
      </c>
      <c r="I9" s="31" t="str">
        <f>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J9" s="29">
        <f t="shared" si="1"/>
        <v>1</v>
      </c>
      <c r="K9" s="31" t="str">
        <f>IFERROR(__xludf.DUMMYFUNCTION("""COMPUTED_VALUE"""),"W3C")</f>
        <v>W3C</v>
      </c>
      <c r="L9" s="31" t="str">
        <f>IFERROR(__xludf.DUMMYFUNCTION("""COMPUTED_VALUE"""),"fd@w3.org")</f>
        <v>fd@w3.org</v>
      </c>
      <c r="M9" s="31" t="str">
        <f>IFERROR(__xludf.DUMMYFUNCTION("""COMPUTED_VALUE"""),"Dominique Hazaël-Massieux &lt;dom@w3.org&gt;, Strategy Specialist on Virtual and Augmented Reality")</f>
        <v>Dominique Hazaël-Massieux &lt;dom@w3.org&gt;, Strategy Specialist on Virtual and Augmented Reality</v>
      </c>
      <c r="N9" s="32" t="str">
        <f t="shared" si="2"/>
        <v>#NAME?</v>
      </c>
    </row>
    <row r="10">
      <c r="B10" s="29" t="str">
        <f>IFERROR(__xludf.DUMMYFUNCTION("""COMPUTED_VALUE"""),"Object Management Group")</f>
        <v>Object Management Group</v>
      </c>
      <c r="C10" s="29" t="str">
        <f>IFERROR(__xludf.DUMMYFUNCTION("""COMPUTED_VALUE"""),"Francois Daoust")</f>
        <v>Francois Daoust</v>
      </c>
      <c r="D10" s="29" t="str">
        <f>IFERROR(__xludf.DUMMYFUNCTION("""COMPUTED_VALUE"""),"frederic.gabin@dolby.com")</f>
        <v>frederic.gabin@dolby.com</v>
      </c>
      <c r="E10" s="29" t="s">
        <v>668</v>
      </c>
      <c r="H10" s="30" t="s">
        <v>669</v>
      </c>
      <c r="I10" s="31" t="str">
        <f>IFERROR(__xludf.DUMMYFUNCTION("""COMPUTED_VALUE"""),"Dr. Nadine Alameh, nalameh@ogc.org, Chief Executive Officer")</f>
        <v>Dr. Nadine Alameh, nalameh@ogc.org, Chief Executive Officer</v>
      </c>
      <c r="J10" s="29">
        <f t="shared" si="1"/>
        <v>1</v>
      </c>
      <c r="K10" s="31" t="str">
        <f>IFERROR(__xludf.DUMMYFUNCTION("""COMPUTED_VALUE"""),"VRM Consortium, Inc.")</f>
        <v>VRM Consortium, Inc.</v>
      </c>
      <c r="L10" s="31" t="str">
        <f>IFERROR(__xludf.DUMMYFUNCTION("""COMPUTED_VALUE"""),"h-eguchi@vrm-consortium.org")</f>
        <v>h-eguchi@vrm-consortium.org</v>
      </c>
      <c r="M10" s="31"/>
      <c r="N10" s="32" t="str">
        <f t="shared" si="2"/>
        <v>#NAME?</v>
      </c>
    </row>
    <row r="11">
      <c r="B11" s="29" t="str">
        <f>IFERROR(__xludf.DUMMYFUNCTION("""COMPUTED_VALUE"""),"OMA3")</f>
        <v>OMA3</v>
      </c>
      <c r="C11" s="29" t="str">
        <f>IFERROR(__xludf.DUMMYFUNCTION("""COMPUTED_VALUE"""),"Frédéric, GABIN")</f>
        <v>Frédéric, GABIN</v>
      </c>
      <c r="D11" s="29" t="str">
        <f>IFERROR(__xludf.DUMMYFUNCTION("""COMPUTED_VALUE"""),"george.percivall@spatialwebfoundation.org")</f>
        <v>george.percivall@spatialwebfoundation.org</v>
      </c>
      <c r="E11" s="29" t="s">
        <v>670</v>
      </c>
      <c r="H11" s="30" t="s">
        <v>671</v>
      </c>
      <c r="I11" s="31" t="str">
        <f>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J11" s="29">
        <f t="shared" si="1"/>
        <v>1</v>
      </c>
      <c r="K11" s="31" t="str">
        <f>IFERROR(__xludf.DUMMYFUNCTION("""COMPUTED_VALUE"""),"Streaming Video Technology Alliance")</f>
        <v>Streaming Video Technology Alliance</v>
      </c>
      <c r="L11" s="31" t="str">
        <f>IFERROR(__xludf.DUMMYFUNCTION("""COMPUTED_VALUE"""),"jt@svta.org")</f>
        <v>jt@svta.org</v>
      </c>
      <c r="M11" s="31"/>
      <c r="N11" s="32" t="str">
        <f t="shared" si="2"/>
        <v>#NAME?</v>
      </c>
    </row>
    <row r="12">
      <c r="B12" s="29" t="str">
        <f>IFERROR(__xludf.DUMMYFUNCTION("""COMPUTED_VALUE"""),"Open AR Cloud")</f>
        <v>Open AR Cloud</v>
      </c>
      <c r="C12" s="33" t="str">
        <f>IFERROR(__xludf.DUMMYFUNCTION("""COMPUTED_VALUE"""),"George, Percivall")</f>
        <v>George, Percivall</v>
      </c>
      <c r="D12" s="33" t="str">
        <f>IFERROR(__xludf.DUMMYFUNCTION("""COMPUTED_VALUE"""),"h-eguchi@vrm-consortium.org")</f>
        <v>h-eguchi@vrm-consortium.org</v>
      </c>
      <c r="E12" s="33" t="s">
        <v>377</v>
      </c>
      <c r="H12" s="30" t="s">
        <v>672</v>
      </c>
      <c r="I12" s="31" t="str">
        <f>IFERROR(__xludf.DUMMYFUNCTION("""COMPUTED_VALUE"""),"Juergen Boldt, Juergen@omg.org  VP of member services ")</f>
        <v>Juergen Boldt, Juergen@omg.org  VP of member services </v>
      </c>
      <c r="J12" s="29">
        <f t="shared" si="1"/>
        <v>1</v>
      </c>
      <c r="K12" s="31" t="str">
        <f>IFERROR(__xludf.DUMMYFUNCTION("""COMPUTED_VALUE"""),"Spatial Web Foundation, Inc")</f>
        <v>Spatial Web Foundation, Inc</v>
      </c>
      <c r="L12" s="31" t="str">
        <f>IFERROR(__xludf.DUMMYFUNCTION("""COMPUTED_VALUE"""),"george.percivall@spatialwebfoundation.org")</f>
        <v>george.percivall@spatialwebfoundation.org</v>
      </c>
      <c r="M12" s="31" t="str">
        <f>IFERROR(__xludf.DUMMYFUNCTION("""COMPUTED_VALUE"""),"Bastiaan, den Braber. bastiaan.denbraber@spatialwebfoundation.org. Director of Operations")</f>
        <v>Bastiaan, den Braber. bastiaan.denbraber@spatialwebfoundation.org. Director of Operations</v>
      </c>
      <c r="N12" s="32" t="str">
        <f t="shared" si="2"/>
        <v>#NAME?</v>
      </c>
    </row>
    <row r="13">
      <c r="B13" s="29" t="str">
        <f>IFERROR(__xludf.DUMMYFUNCTION("""COMPUTED_VALUE"""),"Open Geospatial Consortium, Inc.")</f>
        <v>Open Geospatial Consortium, Inc.</v>
      </c>
      <c r="C13" s="29" t="str">
        <f>IFERROR(__xludf.DUMMYFUNCTION("""COMPUTED_VALUE"""),"Hideaki, Eguchi")</f>
        <v>Hideaki, Eguchi</v>
      </c>
      <c r="D13" s="29" t="str">
        <f>IFERROR(__xludf.DUMMYFUNCTION("""COMPUTED_VALUE"""),"hoffman@omg.org")</f>
        <v>hoffman@omg.org</v>
      </c>
      <c r="H13" s="30" t="s">
        <v>673</v>
      </c>
      <c r="I13" s="31" t="str">
        <f>IFERROR(__xludf.DUMMYFUNCTION("""COMPUTED_VALUE"""),"Neil Trevett, ntrevett@nvidia.com, President")</f>
        <v>Neil Trevett, ntrevett@nvidia.com, President</v>
      </c>
      <c r="J13" s="29">
        <f t="shared" si="1"/>
        <v>1</v>
      </c>
      <c r="K13" s="31" t="str">
        <f>IFERROR(__xludf.DUMMYFUNCTION("""COMPUTED_VALUE"""),"Object Management Group")</f>
        <v>Object Management Group</v>
      </c>
      <c r="L13" s="31" t="str">
        <f>IFERROR(__xludf.DUMMYFUNCTION("""COMPUTED_VALUE"""),"hoffman@omg.org")</f>
        <v>hoffman@omg.org</v>
      </c>
      <c r="M13" s="31" t="str">
        <f>IFERROR(__xludf.DUMMYFUNCTION("""COMPUTED_VALUE"""),"Juergen Boldt, Juergen@omg.org  VP of member services ")</f>
        <v>Juergen Boldt, Juergen@omg.org  VP of member services </v>
      </c>
      <c r="N13" s="32" t="str">
        <f t="shared" si="2"/>
        <v>#NAME?</v>
      </c>
    </row>
    <row r="14">
      <c r="B14" s="29" t="str">
        <f>IFERROR(__xludf.DUMMYFUNCTION("""COMPUTED_VALUE"""),"Open Metaverse Foundation")</f>
        <v>Open Metaverse Foundation</v>
      </c>
      <c r="C14" s="29" t="str">
        <f>IFERROR(__xludf.DUMMYFUNCTION("""COMPUTED_VALUE"""),"James Jackson")</f>
        <v>James Jackson</v>
      </c>
      <c r="D14" s="29" t="str">
        <f>IFERROR(__xludf.DUMMYFUNCTION("""COMPUTED_VALUE"""),"james.jackson@openarcloud.org")</f>
        <v>james.jackson@openarcloud.org</v>
      </c>
      <c r="H14" s="30" t="s">
        <v>674</v>
      </c>
      <c r="I14" s="31" t="str">
        <f>IFERROR(__xludf.DUMMYFUNCTION("""COMPUTED_VALUE"""),"Ronald Tse, tse@ribose.com, Vice-President")</f>
        <v>Ronald Tse, tse@ribose.com, Vice-President</v>
      </c>
      <c r="J14" s="29">
        <f t="shared" si="1"/>
        <v>1</v>
      </c>
      <c r="K14" s="31" t="str">
        <f>IFERROR(__xludf.DUMMYFUNCTION("""COMPUTED_VALUE"""),"OMA3")</f>
        <v>OMA3</v>
      </c>
      <c r="L14" s="31" t="str">
        <f>IFERROR(__xludf.DUMMYFUNCTION("""COMPUTED_VALUE"""),"atom@oma3.org")</f>
        <v>atom@oma3.org</v>
      </c>
      <c r="M14" s="31" t="str">
        <f>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N14" s="32" t="str">
        <f t="shared" si="2"/>
        <v>#NAME?</v>
      </c>
      <c r="O14" s="29"/>
      <c r="P14" s="29"/>
    </row>
    <row r="15">
      <c r="B15" s="29" t="str">
        <f>IFERROR(__xludf.DUMMYFUNCTION("""COMPUTED_VALUE"""),"PDF Association, e.V.")</f>
        <v>PDF Association, e.V.</v>
      </c>
      <c r="C15" s="29" t="str">
        <f>IFERROR(__xludf.DUMMYFUNCTION("""COMPUTED_VALUE"""),"Jason Thibeault")</f>
        <v>Jason Thibeault</v>
      </c>
      <c r="D15" s="29" t="str">
        <f>IFERROR(__xludf.DUMMYFUNCTION("""COMPUTED_VALUE"""),"jesse@alton.tech")</f>
        <v>jesse@alton.tech</v>
      </c>
      <c r="H15" s="30" t="s">
        <v>675</v>
      </c>
      <c r="I15" s="31" t="str">
        <f>IFERROR(__xludf.DUMMYFUNCTION("""COMPUTED_VALUE"""),"Royal O'Brien, royal@linuxfoundation.org, Executive Director")</f>
        <v>Royal O'Brien, royal@linuxfoundation.org, Executive Director</v>
      </c>
      <c r="K15" s="31" t="str">
        <f>IFERROR(__xludf.DUMMYFUNCTION("""COMPUTED_VALUE"""),"The Calendaring and Scheduling Consortium")</f>
        <v>The Calendaring and Scheduling Consortium</v>
      </c>
      <c r="L15" s="31" t="str">
        <f>IFERROR(__xludf.DUMMYFUNCTION("""COMPUTED_VALUE"""),"mike.douglass@calconnect.org")</f>
        <v>mike.douglass@calconnect.org</v>
      </c>
      <c r="M15" s="31" t="str">
        <f>IFERROR(__xludf.DUMMYFUNCTION("""COMPUTED_VALUE"""),"Ronald Tse, tse@ribose.com, Vice-President")</f>
        <v>Ronald Tse, tse@ribose.com, Vice-President</v>
      </c>
      <c r="N15" s="32" t="str">
        <f t="shared" si="2"/>
        <v>#NAME?</v>
      </c>
    </row>
    <row r="16">
      <c r="B16" s="29" t="str">
        <f>IFERROR(__xludf.DUMMYFUNCTION("""COMPUTED_VALUE"""),"Spatial Web Foundation, Inc")</f>
        <v>Spatial Web Foundation, Inc</v>
      </c>
      <c r="C16" s="29" t="str">
        <f>IFERROR(__xludf.DUMMYFUNCTION("""COMPUTED_VALUE"""),"Jesse Alton")</f>
        <v>Jesse Alton</v>
      </c>
      <c r="D16" s="29" t="str">
        <f>IFERROR(__xludf.DUMMYFUNCTION("""COMPUTED_VALUE"""),"jt@svta.org")</f>
        <v>jt@svta.org</v>
      </c>
      <c r="H16" s="30" t="s">
        <v>676</v>
      </c>
      <c r="I16" s="31" t="str">
        <f>IFERROR(__xludf.DUMMYFUNCTION("""COMPUTED_VALUE"""),"Stephen Dukes, stephendukes@ieee.org, Director")</f>
        <v>Stephen Dukes, stephendukes@ieee.org, Director</v>
      </c>
      <c r="K16" s="31" t="str">
        <f>IFERROR(__xludf.DUMMYFUNCTION("""COMPUTED_VALUE"""),"Open Metaverse Foundation")</f>
        <v>Open Metaverse Foundation</v>
      </c>
      <c r="L16" s="31" t="str">
        <f>IFERROR(__xludf.DUMMYFUNCTION("""COMPUTED_VALUE"""),"matt.white@openmv.org")</f>
        <v>matt.white@openmv.org</v>
      </c>
      <c r="M16" s="31" t="str">
        <f>IFERROR(__xludf.DUMMYFUNCTION("""COMPUTED_VALUE"""),"Royal O'Brien, royal@linuxfoundation.org, Executive Director")</f>
        <v>Royal O'Brien, royal@linuxfoundation.org, Executive Director</v>
      </c>
      <c r="N16" s="32" t="str">
        <f t="shared" si="2"/>
        <v>#NAME?</v>
      </c>
    </row>
    <row r="17">
      <c r="B17" s="29" t="str">
        <f>IFERROR(__xludf.DUMMYFUNCTION("""COMPUTED_VALUE"""),"Streaming Video Technology Alliance")</f>
        <v>Streaming Video Technology Alliance</v>
      </c>
      <c r="C17" s="29" t="str">
        <f>IFERROR(__xludf.DUMMYFUNCTION("""COMPUTED_VALUE"""),"Kavya Pearlman")</f>
        <v>Kavya Pearlman</v>
      </c>
      <c r="D17" s="29" t="str">
        <f>IFERROR(__xludf.DUMMYFUNCTION("""COMPUTED_VALUE"""),"kavya@xrsi.org")</f>
        <v>kavya@xrsi.org</v>
      </c>
      <c r="H17" s="30" t="s">
        <v>677</v>
      </c>
      <c r="I17" s="31" t="str">
        <f>IFERROR(__xludf.DUMMYFUNCTION("""COMPUTED_VALUE"""),"Tiffany Xingyu-Wang, President - tiffany@oasisconsortium.com")</f>
        <v>Tiffany Xingyu-Wang, President - tiffany@oasisconsortium.com</v>
      </c>
      <c r="K17" s="31" t="str">
        <f>IFERROR(__xludf.DUMMYFUNCTION("""COMPUTED_VALUE"""),"Metaverse Interoperability Community Group (Open Metaverse Interoperability Group, OMI)")</f>
        <v>Metaverse Interoperability Community Group (Open Metaverse Interoperability Group, OMI)</v>
      </c>
      <c r="L17" s="31" t="str">
        <f>IFERROR(__xludf.DUMMYFUNCTION("""COMPUTED_VALUE"""),"jesse@alton.tech")</f>
        <v>jesse@alton.tech</v>
      </c>
      <c r="M17" s="31" t="str">
        <f>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N17" s="32" t="str">
        <f t="shared" si="2"/>
        <v>#NAME?</v>
      </c>
      <c r="O17" s="29"/>
      <c r="P17" s="29"/>
      <c r="Q17" s="29"/>
      <c r="R17" s="29"/>
    </row>
    <row r="18">
      <c r="B18" s="29" t="str">
        <f>IFERROR(__xludf.DUMMYFUNCTION("""COMPUTED_VALUE"""),"The 3rd Generation Partnership Project (3GPP) (ARIB, ATIS, CCSA, ETSI, TSDSI, TTA, TTC)")</f>
        <v>The 3rd Generation Partnership Project (3GPP) (ARIB, ATIS, CCSA, ETSI, TSDSI, TTA, TTC)</v>
      </c>
      <c r="C18" s="29" t="str">
        <f>IFERROR(__xludf.DUMMYFUNCTION("""COMPUTED_VALUE"""),"Leonardo Chiariglione")</f>
        <v>Leonardo Chiariglione</v>
      </c>
      <c r="D18" s="29" t="str">
        <f>IFERROR(__xludf.DUMMYFUNCTION("""COMPUTED_VALUE"""),"matt.white@openmv.org")</f>
        <v>matt.white@openmv.org</v>
      </c>
      <c r="H18" s="30" t="s">
        <v>678</v>
      </c>
      <c r="I18" s="31" t="str">
        <f>IFERROR(__xludf.DUMMYFUNCTION("""COMPUTED_VALUE"""),"Vitor Macedo, vitor.macedo@vdc-fellbach.de, project manager at VDC")</f>
        <v>Vitor Macedo, vitor.macedo@vdc-fellbach.de, project manager at VDC</v>
      </c>
      <c r="K18" s="31" t="str">
        <f>IFERROR(__xludf.DUMMYFUNCTION("""COMPUTED_VALUE"""),"The 3rd Generation Partnership Project (3GPP) (ARIB, ATIS, CCSA, ETSI, TSDSI, TTA, TTC)")</f>
        <v>The 3rd Generation Partnership Project (3GPP) (ARIB, ATIS, CCSA, ETSI, TSDSI, TTA, TTC)</v>
      </c>
      <c r="L18" s="31" t="str">
        <f>IFERROR(__xludf.DUMMYFUNCTION("""COMPUTED_VALUE"""),"frederic.gabin@dolby.com")</f>
        <v>frederic.gabin@dolby.com</v>
      </c>
      <c r="M18" s="31" t="str">
        <f>IFERROR(__xludf.DUMMYFUNCTION("""COMPUTED_VALUE""")," Gilles Teniou, teniou@tencent.com, 3GPP SA4 Vice-Chair&lt;br /&gt; Jaeyeon Song, jy_song@samsung.com, 3GPP SA4 Vice Chair &lt;br /&gt;Andrijana Brekalo, andrijana.brekalo@etsi.org, 3GPP SA4 secretary ")</f>
        <v> Gilles Teniou, teniou@tencent.com, 3GPP SA4 Vice-Chair&lt;br /&gt; Jaeyeon Song, jy_song@samsung.com, 3GPP SA4 Vice Chair &lt;br /&gt;Andrijana Brekalo, andrijana.brekalo@etsi.org, 3GPP SA4 secretary </v>
      </c>
      <c r="N18" s="32" t="str">
        <f t="shared" si="2"/>
        <v>#NAME?</v>
      </c>
      <c r="O18" s="29"/>
      <c r="P18" s="29"/>
    </row>
    <row r="19">
      <c r="B19" s="29" t="str">
        <f>IFERROR(__xludf.DUMMYFUNCTION("""COMPUTED_VALUE"""),"The Calendaring and Scheduling Consortium")</f>
        <v>The Calendaring and Scheduling Consortium</v>
      </c>
      <c r="C19" s="29" t="str">
        <f>IFERROR(__xludf.DUMMYFUNCTION("""COMPUTED_VALUE"""),"Matt White")</f>
        <v>Matt White</v>
      </c>
      <c r="D19" s="29" t="str">
        <f>IFERROR(__xludf.DUMMYFUNCTION("""COMPUTED_VALUE"""),"mike.douglass@calconnect.org")</f>
        <v>mike.douglass@calconnect.org</v>
      </c>
      <c r="H19" s="30" t="s">
        <v>679</v>
      </c>
      <c r="I19" s="31" t="str">
        <f>IFERROR(__xludf.DUMMYFUNCTION("""COMPUTED_VALUE"""),"Yu Yuan, y,yuan@ieee.org, President IEEE Standards Association ")</f>
        <v>Yu Yuan, y,yuan@ieee.org, President IEEE Standards Association </v>
      </c>
      <c r="K19" s="31" t="str">
        <f>IFERROR(__xludf.DUMMYFUNCTION("""COMPUTED_VALUE"""),"Decentralized Identity Foundation (DIF)")</f>
        <v>Decentralized Identity Foundation (DIF)</v>
      </c>
      <c r="L19" s="31" t="str">
        <f>IFERROR(__xludf.DUMMYFUNCTION("""COMPUTED_VALUE"""),"clare@identity.foundation")</f>
        <v>clare@identity.foundation</v>
      </c>
      <c r="M19" s="31"/>
      <c r="N19" s="32" t="str">
        <f t="shared" si="2"/>
        <v>#NAME?</v>
      </c>
    </row>
    <row r="20">
      <c r="B20" s="29" t="str">
        <f>IFERROR(__xludf.DUMMYFUNCTION("""COMPUTED_VALUE"""),"The Khronos Group, Inc.")</f>
        <v>The Khronos Group, Inc.</v>
      </c>
      <c r="C20" s="29" t="str">
        <f>IFERROR(__xludf.DUMMYFUNCTION("""COMPUTED_VALUE"""),"Mike, Douglass")</f>
        <v>Mike, Douglass</v>
      </c>
      <c r="D20" s="29" t="str">
        <f>IFERROR(__xludf.DUMMYFUNCTION("""COMPUTED_VALUE"""),"npolys@vt.edu")</f>
        <v>npolys@vt.edu</v>
      </c>
      <c r="I20" s="31"/>
      <c r="K20" s="31" t="str">
        <f>IFERROR(__xludf.DUMMYFUNCTION("""COMPUTED_VALUE"""),"Immersive Digital Experiences Alliance")</f>
        <v>Immersive Digital Experiences Alliance</v>
      </c>
      <c r="L20" s="31" t="str">
        <f>IFERROR(__xludf.DUMMYFUNCTION("""COMPUTED_VALUE"""),"pete@immersivealliance.org")</f>
        <v>pete@immersivealliance.org</v>
      </c>
      <c r="M20" s="31" t="str">
        <f>IFERROR(__xludf.DUMMYFUNCTION("""COMPUTED_VALUE"""),"Debbie Fitzgerald, D.Fitzgerald@cablelabs.com,  Board Secretary")</f>
        <v>Debbie Fitzgerald, D.Fitzgerald@cablelabs.com,  Board Secretary</v>
      </c>
      <c r="N20" s="32" t="str">
        <f t="shared" si="2"/>
        <v>#NAME?</v>
      </c>
    </row>
    <row r="21">
      <c r="B21" s="29" t="str">
        <f>IFERROR(__xludf.DUMMYFUNCTION("""COMPUTED_VALUE"""),"The Web3D Consortium Inc.")</f>
        <v>The Web3D Consortium Inc.</v>
      </c>
      <c r="C21" s="29" t="str">
        <f>IFERROR(__xludf.DUMMYFUNCTION("""COMPUTED_VALUE"""),"Nicholas F. Polys, Ph.D.")</f>
        <v>Nicholas F. Polys, Ph.D.</v>
      </c>
      <c r="D21" s="29" t="str">
        <f>IFERROR(__xludf.DUMMYFUNCTION("""COMPUTED_VALUE"""),"pete@immersivealliance.org")</f>
        <v>pete@immersivealliance.org</v>
      </c>
      <c r="I21" s="31"/>
      <c r="K21" s="31" t="str">
        <f>IFERROR(__xludf.DUMMYFUNCTION("""COMPUTED_VALUE"""),"Virtual Dimension Center (VDC) w.V.")</f>
        <v>Virtual Dimension Center (VDC) w.V.</v>
      </c>
      <c r="L21" s="31" t="str">
        <f>IFERROR(__xludf.DUMMYFUNCTION("""COMPUTED_VALUE"""),"christoph.runde@vdc-fellbach.de")</f>
        <v>christoph.runde@vdc-fellbach.de</v>
      </c>
      <c r="M21" s="31" t="str">
        <f>IFERROR(__xludf.DUMMYFUNCTION("""COMPUTED_VALUE"""),"Vitor Macedo, vitor.macedo@vdc-fellbach.de, project manager at VDC")</f>
        <v>Vitor Macedo, vitor.macedo@vdc-fellbach.de, project manager at VDC</v>
      </c>
      <c r="N21" s="32" t="str">
        <f t="shared" si="2"/>
        <v>#NAME?</v>
      </c>
    </row>
    <row r="22">
      <c r="B22" s="29" t="str">
        <f>IFERROR(__xludf.DUMMYFUNCTION("""COMPUTED_VALUE"""),"Virtual Dimension Center (VDC) w.V.")</f>
        <v>Virtual Dimension Center (VDC) w.V.</v>
      </c>
      <c r="C22" s="29" t="str">
        <f>IFERROR(__xludf.DUMMYFUNCTION("""COMPUTED_VALUE"""),"Peter Lude")</f>
        <v>Peter Lude</v>
      </c>
      <c r="D22" s="29" t="str">
        <f>IFERROR(__xludf.DUMMYFUNCTION("""COMPUTED_VALUE"""),"president@mpai.community")</f>
        <v>president@mpai.community</v>
      </c>
      <c r="I22" s="31"/>
      <c r="K22" s="31" t="str">
        <f>IFERROR(__xludf.DUMMYFUNCTION("""COMPUTED_VALUE"""),"PDF Association, e.V.")</f>
        <v>PDF Association, e.V.</v>
      </c>
      <c r="L22" s="31" t="str">
        <f>IFERROR(__xludf.DUMMYFUNCTION("""COMPUTED_VALUE"""),"duff.johnson@pdfa.org")</f>
        <v>duff.johnson@pdfa.org</v>
      </c>
      <c r="M22" s="31"/>
      <c r="N22" s="32" t="str">
        <f t="shared" si="2"/>
        <v>#NAME?</v>
      </c>
    </row>
    <row r="23">
      <c r="B23" s="29" t="str">
        <f>IFERROR(__xludf.DUMMYFUNCTION("""COMPUTED_VALUE"""),"VRM Consortium, Inc.")</f>
        <v>VRM Consortium, Inc.</v>
      </c>
      <c r="C23" s="29" t="str">
        <f>IFERROR(__xludf.DUMMYFUNCTION("""COMPUTED_VALUE"""),"Scott Simmons")</f>
        <v>Scott Simmons</v>
      </c>
      <c r="D23" s="29" t="str">
        <f>IFERROR(__xludf.DUMMYFUNCTION("""COMPUTED_VALUE"""),"sri.chandra@ieee.org")</f>
        <v>sri.chandra@ieee.org</v>
      </c>
      <c r="I23" s="31"/>
      <c r="K23" s="31" t="str">
        <f>IFERROR(__xludf.DUMMYFUNCTION("""COMPUTED_VALUE"""),"Oasis Consortium")</f>
        <v>Oasis Consortium</v>
      </c>
      <c r="L23" s="31" t="str">
        <f>IFERROR(__xludf.DUMMYFUNCTION("""COMPUTED_VALUE"""),"erica@oasisconsortium.com")</f>
        <v>erica@oasisconsortium.com</v>
      </c>
      <c r="M23" s="31" t="str">
        <f>IFERROR(__xludf.DUMMYFUNCTION("""COMPUTED_VALUE"""),"Tiffany Xingyu-Wang, President - tiffany@oasisconsortium.com")</f>
        <v>Tiffany Xingyu-Wang, President - tiffany@oasisconsortium.com</v>
      </c>
      <c r="N23" s="32" t="str">
        <f t="shared" si="2"/>
        <v>#NAME?</v>
      </c>
    </row>
    <row r="24">
      <c r="B24" s="29" t="str">
        <f>IFERROR(__xludf.DUMMYFUNCTION("""COMPUTED_VALUE"""),"W3C")</f>
        <v>W3C</v>
      </c>
      <c r="C24" s="29" t="str">
        <f>IFERROR(__xludf.DUMMYFUNCTION("""COMPUTED_VALUE"""),"Srikanth, Chandrasekaran")</f>
        <v>Srikanth, Chandrasekaran</v>
      </c>
      <c r="D24" s="29" t="str">
        <f>IFERROR(__xludf.DUMMYFUNCTION("""COMPUTED_VALUE"""),"ssimmons@ogc.org")</f>
        <v>ssimmons@ogc.org</v>
      </c>
      <c r="I24" s="31"/>
      <c r="K24" s="31" t="str">
        <f>IFERROR(__xludf.DUMMYFUNCTION("""COMPUTED_VALUE"""),"XR Safety Initiative - XRSI")</f>
        <v>XR Safety Initiative - XRSI</v>
      </c>
      <c r="L24" s="31" t="str">
        <f>IFERROR(__xludf.DUMMYFUNCTION("""COMPUTED_VALUE"""),"kavya@xrsi.org")</f>
        <v>kavya@xrsi.org</v>
      </c>
      <c r="M24" s="31" t="str">
        <f>IFERROR(__xludf.DUMMYFUNCTION("""COMPUTED_VALUE"""),"Bhanujeet Choudhary , bhanujeet@xrsi.org , Chief of Staff")</f>
        <v>Bhanujeet Choudhary , bhanujeet@xrsi.org , Chief of Staff</v>
      </c>
      <c r="N24" s="32" t="str">
        <f t="shared" si="2"/>
        <v>#NAME?</v>
      </c>
    </row>
    <row r="25">
      <c r="B25" s="29" t="str">
        <f>IFERROR(__xludf.DUMMYFUNCTION("""COMPUTED_VALUE"""),"XR Safety Initiative - XRSI")</f>
        <v>XR Safety Initiative - XRSI</v>
      </c>
      <c r="C25" s="29" t="str">
        <f>IFERROR(__xludf.DUMMYFUNCTION("""COMPUTED_VALUE"""),"Will Kreth")</f>
        <v>Will Kreth</v>
      </c>
      <c r="D25" s="29" t="str">
        <f>IFERROR(__xludf.DUMMYFUNCTION("""COMPUTED_VALUE"""),"wk@handidentity.com")</f>
        <v>wk@handidentity.com</v>
      </c>
      <c r="I25" s="31"/>
      <c r="K25" s="31" t="str">
        <f>IFERROR(__xludf.DUMMYFUNCTION("""COMPUTED_VALUE"""),"IEEE")</f>
        <v>IEEE</v>
      </c>
      <c r="L25" s="31" t="str">
        <f>IFERROR(__xludf.DUMMYFUNCTION("""COMPUTED_VALUE"""),"sri.chandra@ieee.org")</f>
        <v>sri.chandra@ieee.org</v>
      </c>
      <c r="M25" s="31" t="str">
        <f>IFERROR(__xludf.DUMMYFUNCTION("""COMPUTED_VALUE"""),"Yu Yuan, y,yuan@ieee.org, President IEEE Standards Association ")</f>
        <v>Yu Yuan, y,yuan@ieee.org, President IEEE Standards Association </v>
      </c>
      <c r="N25" s="32" t="str">
        <f t="shared" si="2"/>
        <v>#NAME?</v>
      </c>
    </row>
    <row r="26">
      <c r="I26" s="31"/>
      <c r="K26" s="31"/>
      <c r="L26" s="31"/>
      <c r="M26" s="31"/>
      <c r="N26" s="32" t="str">
        <f t="shared" si="2"/>
        <v>#NAME?</v>
      </c>
    </row>
    <row r="27">
      <c r="I27" s="31"/>
      <c r="K27" s="31"/>
      <c r="L27" s="31"/>
      <c r="M27" s="31"/>
      <c r="N27" s="32" t="str">
        <f t="shared" si="2"/>
        <v>#NAME?</v>
      </c>
    </row>
    <row r="28">
      <c r="I28" s="31"/>
      <c r="K28" s="31"/>
      <c r="L28" s="31"/>
      <c r="M28" s="31"/>
      <c r="N28" s="32" t="str">
        <f t="shared" si="2"/>
        <v>#NAME?</v>
      </c>
    </row>
    <row r="29">
      <c r="I29" s="31"/>
      <c r="K29" s="31"/>
      <c r="L29" s="31"/>
      <c r="M29" s="31"/>
      <c r="N29" s="32" t="str">
        <f t="shared" si="2"/>
        <v>#NAME?</v>
      </c>
    </row>
    <row r="30">
      <c r="I30" s="31"/>
      <c r="K30" s="31"/>
      <c r="L30" s="31"/>
      <c r="M30" s="31"/>
      <c r="N30" s="32" t="str">
        <f t="shared" si="2"/>
        <v>#NAME?</v>
      </c>
    </row>
    <row r="31">
      <c r="I31" s="31"/>
      <c r="K31" s="31"/>
      <c r="L31" s="31"/>
      <c r="M31" s="31"/>
      <c r="N31" s="32" t="str">
        <f t="shared" si="2"/>
        <v>#NAME?</v>
      </c>
    </row>
    <row r="32">
      <c r="I32" s="31"/>
      <c r="K32" s="31"/>
      <c r="L32" s="31"/>
      <c r="M32" s="31"/>
      <c r="N32" s="32" t="str">
        <f t="shared" si="2"/>
        <v>#NAME?</v>
      </c>
    </row>
    <row r="33">
      <c r="I33" s="31"/>
      <c r="K33" s="31"/>
      <c r="L33" s="31"/>
      <c r="M33" s="31"/>
      <c r="N33" s="32" t="str">
        <f t="shared" si="2"/>
        <v>#NAME?</v>
      </c>
    </row>
    <row r="34">
      <c r="I34" s="31"/>
      <c r="K34" s="31"/>
      <c r="L34" s="31"/>
      <c r="M34" s="31"/>
      <c r="N34" s="32" t="str">
        <f t="shared" si="2"/>
        <v>#NAME?</v>
      </c>
    </row>
    <row r="35">
      <c r="I35" s="31"/>
      <c r="K35" s="31"/>
      <c r="L35" s="31"/>
      <c r="M35" s="31"/>
      <c r="N35" s="32" t="str">
        <f t="shared" si="2"/>
        <v>#NAME?</v>
      </c>
    </row>
    <row r="36">
      <c r="I36" s="31"/>
      <c r="K36" s="31"/>
      <c r="L36" s="31"/>
      <c r="M36" s="31"/>
      <c r="N36" s="32" t="str">
        <f t="shared" si="2"/>
        <v>#NAME?</v>
      </c>
    </row>
    <row r="37">
      <c r="I37" s="31"/>
      <c r="K37" s="31"/>
      <c r="L37" s="31"/>
      <c r="M37" s="31"/>
      <c r="N37" s="32" t="str">
        <f t="shared" si="2"/>
        <v>#NAME?</v>
      </c>
    </row>
    <row r="38">
      <c r="I38" s="31"/>
      <c r="K38" s="31"/>
      <c r="L38" s="31"/>
      <c r="M38" s="31"/>
      <c r="N38" s="32" t="str">
        <f t="shared" si="2"/>
        <v>#NAME?</v>
      </c>
    </row>
    <row r="39">
      <c r="I39" s="31"/>
      <c r="K39" s="31"/>
      <c r="L39" s="31"/>
      <c r="M39" s="31"/>
      <c r="N39" s="32" t="str">
        <f t="shared" si="2"/>
        <v>#NAME?</v>
      </c>
    </row>
    <row r="40">
      <c r="I40" s="31"/>
      <c r="K40" s="31"/>
      <c r="L40" s="31"/>
      <c r="M40" s="31"/>
      <c r="N40" s="32" t="str">
        <f t="shared" si="2"/>
        <v>#NAME?</v>
      </c>
    </row>
    <row r="41">
      <c r="I41" s="31"/>
      <c r="K41" s="31"/>
      <c r="L41" s="31"/>
      <c r="M41" s="31"/>
      <c r="N41" s="32" t="str">
        <f t="shared" si="2"/>
        <v>#NAME?</v>
      </c>
    </row>
    <row r="42">
      <c r="I42" s="31"/>
      <c r="K42" s="31"/>
      <c r="L42" s="31"/>
      <c r="M42" s="31"/>
      <c r="N42" s="32" t="str">
        <f t="shared" si="2"/>
        <v>#NAME?</v>
      </c>
    </row>
    <row r="43">
      <c r="I43" s="31"/>
      <c r="K43" s="31"/>
      <c r="L43" s="31"/>
      <c r="M43" s="31"/>
      <c r="N43" s="32" t="str">
        <f t="shared" si="2"/>
        <v>#NAME?</v>
      </c>
    </row>
    <row r="44">
      <c r="I44" s="31"/>
      <c r="K44" s="31"/>
      <c r="L44" s="31"/>
      <c r="M44" s="31"/>
      <c r="N44" s="32" t="str">
        <f t="shared" si="2"/>
        <v>#NAME?</v>
      </c>
    </row>
    <row r="45">
      <c r="I45" s="31"/>
      <c r="K45" s="31"/>
      <c r="L45" s="31"/>
      <c r="M45" s="31"/>
      <c r="N45" s="32" t="str">
        <f t="shared" si="2"/>
        <v>#NAME?</v>
      </c>
    </row>
    <row r="46">
      <c r="I46" s="31"/>
      <c r="K46" s="31"/>
      <c r="L46" s="31"/>
      <c r="M46" s="31"/>
      <c r="N46" s="32" t="str">
        <f t="shared" si="2"/>
        <v>#NAME?</v>
      </c>
    </row>
    <row r="47">
      <c r="I47" s="31"/>
      <c r="K47" s="31"/>
      <c r="L47" s="31"/>
      <c r="M47" s="31"/>
      <c r="N47" s="32" t="str">
        <f t="shared" si="2"/>
        <v>#NAME?</v>
      </c>
    </row>
    <row r="48">
      <c r="I48" s="31"/>
      <c r="K48" s="31"/>
      <c r="L48" s="31"/>
      <c r="M48" s="31"/>
      <c r="N48" s="32" t="str">
        <f t="shared" si="2"/>
        <v>#NAME?</v>
      </c>
    </row>
    <row r="49">
      <c r="C49" s="29" t="str">
        <f>FindEmails(D49)</f>
        <v>#NAME?</v>
      </c>
      <c r="I49" s="31"/>
      <c r="K49" s="31"/>
      <c r="L49" s="31"/>
      <c r="M49" s="31"/>
      <c r="N49" s="32" t="str">
        <f t="shared" si="2"/>
        <v>#NAME?</v>
      </c>
    </row>
    <row r="50">
      <c r="D50" s="34" t="str">
        <f>FindEmails(CONCATENATE(I:I))</f>
        <v>#NAME?</v>
      </c>
      <c r="I50" s="31"/>
      <c r="K50" s="31"/>
      <c r="L50" s="31"/>
      <c r="M50" s="31"/>
      <c r="N50" s="32" t="str">
        <f t="shared" si="2"/>
        <v>#NAME?</v>
      </c>
    </row>
    <row r="51">
      <c r="I51" s="31"/>
      <c r="K51" s="31"/>
      <c r="L51" s="31"/>
      <c r="M51" s="31"/>
      <c r="N51" s="32" t="str">
        <f t="shared" si="2"/>
        <v>#NAME?</v>
      </c>
    </row>
    <row r="52">
      <c r="I52" s="31"/>
      <c r="K52" s="31"/>
      <c r="L52" s="31"/>
      <c r="M52" s="31"/>
      <c r="N52" s="32" t="str">
        <f t="shared" si="2"/>
        <v>#NAME?</v>
      </c>
    </row>
    <row r="53">
      <c r="I53" s="31"/>
      <c r="K53" s="31"/>
      <c r="L53" s="31"/>
      <c r="M53" s="31"/>
      <c r="N53" s="32" t="str">
        <f t="shared" si="2"/>
        <v>#NAME?</v>
      </c>
    </row>
    <row r="54">
      <c r="I54" s="31"/>
      <c r="K54" s="31"/>
      <c r="L54" s="31"/>
      <c r="M54" s="31"/>
      <c r="N54" s="32" t="str">
        <f t="shared" si="2"/>
        <v>#NAME?</v>
      </c>
    </row>
    <row r="55">
      <c r="I55" s="31"/>
      <c r="K55" s="31"/>
      <c r="L55" s="31"/>
      <c r="M55" s="31"/>
      <c r="N55" s="32" t="str">
        <f t="shared" si="2"/>
        <v>#NAME?</v>
      </c>
    </row>
    <row r="56">
      <c r="I56" s="31"/>
      <c r="K56" s="31"/>
      <c r="L56" s="31"/>
      <c r="M56" s="31"/>
      <c r="N56" s="32" t="str">
        <f t="shared" si="2"/>
        <v>#NAME?</v>
      </c>
    </row>
    <row r="57">
      <c r="I57" s="31"/>
      <c r="K57" s="31"/>
      <c r="L57" s="31"/>
      <c r="M57" s="31"/>
      <c r="N57" s="32" t="str">
        <f t="shared" si="2"/>
        <v>#NAME?</v>
      </c>
    </row>
    <row r="58">
      <c r="I58" s="31"/>
      <c r="K58" s="31"/>
      <c r="L58" s="31"/>
      <c r="M58" s="31"/>
      <c r="N58" s="32" t="str">
        <f t="shared" si="2"/>
        <v>#NAME?</v>
      </c>
    </row>
    <row r="59">
      <c r="I59" s="31"/>
      <c r="K59" s="31"/>
      <c r="L59" s="31"/>
      <c r="M59" s="31"/>
      <c r="N59" s="32" t="str">
        <f t="shared" si="2"/>
        <v>#NAME?</v>
      </c>
    </row>
    <row r="60">
      <c r="I60" s="31"/>
      <c r="K60" s="31"/>
      <c r="L60" s="31"/>
      <c r="M60" s="31"/>
      <c r="N60" s="32" t="str">
        <f t="shared" si="2"/>
        <v>#NAME?</v>
      </c>
    </row>
    <row r="61">
      <c r="I61" s="31"/>
      <c r="K61" s="31"/>
      <c r="L61" s="31"/>
      <c r="M61" s="31"/>
      <c r="N61" s="32" t="str">
        <f t="shared" si="2"/>
        <v>#NAME?</v>
      </c>
    </row>
    <row r="62">
      <c r="I62" s="31"/>
      <c r="K62" s="31"/>
      <c r="L62" s="31"/>
      <c r="M62" s="31"/>
      <c r="N62" s="32" t="str">
        <f t="shared" si="2"/>
        <v>#NAME?</v>
      </c>
    </row>
    <row r="63">
      <c r="I63" s="31"/>
      <c r="K63" s="31"/>
      <c r="L63" s="31"/>
      <c r="M63" s="31"/>
      <c r="N63" s="32" t="str">
        <f t="shared" si="2"/>
        <v>#NAME?</v>
      </c>
    </row>
    <row r="64">
      <c r="I64" s="31"/>
      <c r="K64" s="31"/>
      <c r="L64" s="31"/>
      <c r="M64" s="31"/>
      <c r="N64" s="32" t="str">
        <f t="shared" si="2"/>
        <v>#NAME?</v>
      </c>
    </row>
    <row r="65">
      <c r="I65" s="31"/>
      <c r="K65" s="31"/>
      <c r="L65" s="31"/>
      <c r="M65" s="31"/>
      <c r="N65" s="32" t="str">
        <f t="shared" si="2"/>
        <v>#NAME?</v>
      </c>
    </row>
    <row r="66">
      <c r="I66" s="31"/>
      <c r="K66" s="31"/>
      <c r="L66" s="31"/>
      <c r="M66" s="31"/>
      <c r="N66" s="32" t="str">
        <f t="shared" si="2"/>
        <v>#NAME?</v>
      </c>
    </row>
    <row r="67">
      <c r="I67" s="31"/>
      <c r="K67" s="31"/>
      <c r="L67" s="31"/>
      <c r="M67" s="31"/>
      <c r="N67" s="32" t="str">
        <f t="shared" si="2"/>
        <v>#NAME?</v>
      </c>
    </row>
    <row r="68">
      <c r="I68" s="31"/>
      <c r="K68" s="31"/>
      <c r="L68" s="31"/>
      <c r="M68" s="31"/>
      <c r="N68" s="32" t="str">
        <f t="shared" si="2"/>
        <v>#NAME?</v>
      </c>
    </row>
    <row r="69">
      <c r="I69" s="31"/>
      <c r="K69" s="31"/>
      <c r="L69" s="31"/>
      <c r="M69" s="31"/>
      <c r="N69" s="32" t="str">
        <f t="shared" si="2"/>
        <v>#NAME?</v>
      </c>
    </row>
    <row r="70">
      <c r="I70" s="31"/>
      <c r="K70" s="31"/>
      <c r="L70" s="31"/>
      <c r="M70" s="31"/>
      <c r="N70" s="32" t="str">
        <f t="shared" si="2"/>
        <v>#NAME?</v>
      </c>
    </row>
    <row r="71">
      <c r="I71" s="31"/>
      <c r="K71" s="31"/>
      <c r="L71" s="31"/>
      <c r="M71" s="31"/>
      <c r="N71" s="32" t="str">
        <f t="shared" si="2"/>
        <v>#NAME?</v>
      </c>
    </row>
    <row r="72">
      <c r="I72" s="31"/>
      <c r="K72" s="31"/>
      <c r="L72" s="31"/>
      <c r="M72" s="31"/>
      <c r="N72" s="32" t="str">
        <f t="shared" si="2"/>
        <v>#NAME?</v>
      </c>
    </row>
    <row r="73">
      <c r="I73" s="31"/>
      <c r="K73" s="31"/>
      <c r="L73" s="31"/>
      <c r="M73" s="31"/>
      <c r="N73" s="32" t="str">
        <f t="shared" si="2"/>
        <v>#NAME?</v>
      </c>
    </row>
    <row r="74">
      <c r="I74" s="31"/>
      <c r="K74" s="31"/>
      <c r="L74" s="31"/>
      <c r="M74" s="31"/>
      <c r="N74" s="32" t="str">
        <f t="shared" si="2"/>
        <v>#NAME?</v>
      </c>
    </row>
    <row r="75">
      <c r="I75" s="31"/>
      <c r="K75" s="31"/>
      <c r="L75" s="31"/>
      <c r="M75" s="31"/>
      <c r="N75" s="32" t="str">
        <f t="shared" si="2"/>
        <v>#NAME?</v>
      </c>
    </row>
    <row r="76">
      <c r="I76" s="31"/>
      <c r="K76" s="31"/>
      <c r="L76" s="31"/>
      <c r="M76" s="31"/>
      <c r="N76" s="32" t="str">
        <f t="shared" si="2"/>
        <v>#NAME?</v>
      </c>
    </row>
    <row r="77">
      <c r="I77" s="31"/>
      <c r="K77" s="31"/>
      <c r="L77" s="31"/>
      <c r="M77" s="31"/>
      <c r="N77" s="32" t="str">
        <f t="shared" si="2"/>
        <v>#NAME?</v>
      </c>
    </row>
    <row r="78">
      <c r="I78" s="31"/>
      <c r="K78" s="31"/>
      <c r="L78" s="31"/>
      <c r="M78" s="31"/>
      <c r="N78" s="32" t="str">
        <f t="shared" si="2"/>
        <v>#NAME?</v>
      </c>
    </row>
    <row r="79">
      <c r="I79" s="31"/>
      <c r="K79" s="31"/>
      <c r="L79" s="31"/>
      <c r="M79" s="31"/>
      <c r="N79" s="32" t="str">
        <f t="shared" si="2"/>
        <v>#NAME?</v>
      </c>
    </row>
    <row r="80">
      <c r="I80" s="31"/>
      <c r="K80" s="31"/>
      <c r="L80" s="31"/>
      <c r="M80" s="31"/>
      <c r="N80" s="32" t="str">
        <f t="shared" si="2"/>
        <v>#NAME?</v>
      </c>
    </row>
    <row r="81">
      <c r="I81" s="31"/>
      <c r="K81" s="31"/>
      <c r="L81" s="31"/>
      <c r="M81" s="31"/>
      <c r="N81" s="32" t="str">
        <f t="shared" si="2"/>
        <v>#NAME?</v>
      </c>
    </row>
    <row r="82">
      <c r="I82" s="31"/>
      <c r="K82" s="31"/>
      <c r="L82" s="31"/>
      <c r="M82" s="31"/>
      <c r="N82" s="32" t="str">
        <f t="shared" si="2"/>
        <v>#NAME?</v>
      </c>
    </row>
    <row r="83">
      <c r="I83" s="31"/>
      <c r="K83" s="31"/>
      <c r="L83" s="31"/>
      <c r="M83" s="31"/>
      <c r="N83" s="32" t="str">
        <f t="shared" si="2"/>
        <v>#NAME?</v>
      </c>
    </row>
    <row r="84">
      <c r="I84" s="31"/>
      <c r="K84" s="31"/>
      <c r="L84" s="31"/>
      <c r="M84" s="31"/>
      <c r="N84" s="32" t="str">
        <f t="shared" si="2"/>
        <v>#NAME?</v>
      </c>
    </row>
    <row r="85">
      <c r="I85" s="31"/>
      <c r="K85" s="31"/>
      <c r="L85" s="31"/>
      <c r="M85" s="31"/>
      <c r="N85" s="32" t="str">
        <f t="shared" si="2"/>
        <v>#NAME?</v>
      </c>
    </row>
    <row r="86">
      <c r="I86" s="31"/>
      <c r="K86" s="31"/>
      <c r="L86" s="31"/>
      <c r="M86" s="31"/>
      <c r="N86" s="32" t="str">
        <f t="shared" si="2"/>
        <v>#NAME?</v>
      </c>
    </row>
    <row r="87">
      <c r="I87" s="31"/>
      <c r="K87" s="31"/>
      <c r="L87" s="31"/>
      <c r="M87" s="31"/>
      <c r="N87" s="32" t="str">
        <f t="shared" si="2"/>
        <v>#NAME?</v>
      </c>
    </row>
    <row r="88">
      <c r="I88" s="31"/>
      <c r="K88" s="31"/>
      <c r="L88" s="31"/>
      <c r="M88" s="31"/>
      <c r="N88" s="32" t="str">
        <f t="shared" si="2"/>
        <v>#NAME?</v>
      </c>
    </row>
    <row r="89">
      <c r="I89" s="31"/>
      <c r="K89" s="31"/>
      <c r="L89" s="31"/>
      <c r="M89" s="31"/>
      <c r="N89" s="32" t="str">
        <f t="shared" si="2"/>
        <v>#NAME?</v>
      </c>
    </row>
    <row r="90">
      <c r="I90" s="31"/>
      <c r="K90" s="31"/>
      <c r="L90" s="31"/>
      <c r="M90" s="31"/>
      <c r="N90" s="32" t="str">
        <f t="shared" si="2"/>
        <v>#NAME?</v>
      </c>
    </row>
    <row r="91">
      <c r="I91" s="31"/>
      <c r="K91" s="31"/>
      <c r="L91" s="31"/>
      <c r="M91" s="31"/>
      <c r="N91" s="32" t="str">
        <f t="shared" si="2"/>
        <v>#NAME?</v>
      </c>
    </row>
    <row r="92">
      <c r="I92" s="31"/>
      <c r="K92" s="31"/>
      <c r="L92" s="31"/>
      <c r="M92" s="31"/>
      <c r="N92" s="32" t="str">
        <f t="shared" si="2"/>
        <v>#NAME?</v>
      </c>
    </row>
    <row r="93">
      <c r="I93" s="31"/>
      <c r="K93" s="31"/>
      <c r="L93" s="31"/>
      <c r="M93" s="31"/>
      <c r="N93" s="32" t="str">
        <f t="shared" si="2"/>
        <v>#NAME?</v>
      </c>
    </row>
    <row r="94">
      <c r="I94" s="31"/>
      <c r="K94" s="31"/>
      <c r="L94" s="31"/>
      <c r="M94" s="31"/>
      <c r="N94" s="32" t="str">
        <f t="shared" si="2"/>
        <v>#NAME?</v>
      </c>
    </row>
    <row r="95">
      <c r="I95" s="31"/>
      <c r="K95" s="31"/>
      <c r="L95" s="31"/>
      <c r="M95" s="31"/>
      <c r="N95" s="32" t="str">
        <f t="shared" si="2"/>
        <v>#NAME?</v>
      </c>
    </row>
    <row r="96">
      <c r="I96" s="31"/>
      <c r="K96" s="31"/>
      <c r="L96" s="31"/>
      <c r="M96" s="31"/>
      <c r="N96" s="32" t="str">
        <f t="shared" si="2"/>
        <v>#NAME?</v>
      </c>
    </row>
    <row r="97">
      <c r="I97" s="31"/>
      <c r="K97" s="31"/>
      <c r="L97" s="31"/>
      <c r="M97" s="31"/>
      <c r="N97" s="32" t="str">
        <f t="shared" si="2"/>
        <v>#NAME?</v>
      </c>
    </row>
    <row r="98">
      <c r="I98" s="31"/>
      <c r="K98" s="31"/>
      <c r="L98" s="31"/>
      <c r="M98" s="31"/>
      <c r="N98" s="32" t="str">
        <f t="shared" si="2"/>
        <v>#NAME?</v>
      </c>
    </row>
    <row r="99">
      <c r="I99" s="31"/>
      <c r="K99" s="31"/>
      <c r="L99" s="31"/>
      <c r="M99" s="31"/>
      <c r="N99" s="32" t="str">
        <f t="shared" si="2"/>
        <v>#NAME?</v>
      </c>
    </row>
    <row r="100">
      <c r="C100" s="33" t="s">
        <v>680</v>
      </c>
      <c r="I100" s="31"/>
      <c r="K100" s="31"/>
      <c r="L100" s="31"/>
      <c r="M100" s="31"/>
      <c r="N100" s="32" t="str">
        <f t="shared" si="2"/>
        <v>#NAME?</v>
      </c>
    </row>
    <row r="101">
      <c r="I101" s="31"/>
      <c r="K101" s="31"/>
      <c r="L101" s="31"/>
      <c r="M101" s="31"/>
      <c r="N101" s="31"/>
    </row>
    <row r="102">
      <c r="I102" s="31"/>
      <c r="K102" s="31"/>
      <c r="L102" s="31"/>
      <c r="M102" s="31"/>
      <c r="N102" s="31"/>
    </row>
    <row r="103">
      <c r="I103" s="31"/>
      <c r="K103" s="31"/>
      <c r="L103" s="31"/>
      <c r="M103" s="31"/>
      <c r="N103" s="31"/>
    </row>
    <row r="104">
      <c r="I104" s="31"/>
      <c r="K104" s="31"/>
      <c r="L104" s="31"/>
      <c r="M104" s="31"/>
      <c r="N104" s="31"/>
    </row>
    <row r="105">
      <c r="I105" s="31"/>
      <c r="K105" s="31"/>
      <c r="L105" s="31"/>
      <c r="M105" s="31"/>
      <c r="N105" s="31"/>
    </row>
    <row r="106">
      <c r="I106" s="31"/>
      <c r="K106" s="31"/>
      <c r="L106" s="31"/>
      <c r="M106" s="31"/>
      <c r="N106" s="31"/>
    </row>
    <row r="107">
      <c r="I107" s="31"/>
      <c r="K107" s="31"/>
      <c r="L107" s="31"/>
      <c r="M107" s="31"/>
      <c r="N107" s="31"/>
    </row>
    <row r="108">
      <c r="I108" s="31"/>
      <c r="K108" s="31"/>
      <c r="L108" s="31"/>
      <c r="M108" s="31"/>
      <c r="N108" s="31"/>
    </row>
    <row r="109">
      <c r="I109" s="31"/>
      <c r="K109" s="31"/>
      <c r="L109" s="31"/>
      <c r="M109" s="31"/>
      <c r="N109" s="31"/>
    </row>
    <row r="110">
      <c r="I110" s="31"/>
      <c r="K110" s="31"/>
      <c r="L110" s="31"/>
      <c r="M110" s="31"/>
      <c r="N110" s="31"/>
    </row>
    <row r="111">
      <c r="I111" s="31"/>
      <c r="K111" s="31"/>
      <c r="L111" s="31"/>
      <c r="M111" s="31"/>
      <c r="N111" s="31"/>
    </row>
    <row r="112">
      <c r="I112" s="31"/>
      <c r="K112" s="31"/>
      <c r="L112" s="31"/>
      <c r="M112" s="31"/>
      <c r="N112" s="31"/>
    </row>
    <row r="113">
      <c r="I113" s="31"/>
      <c r="K113" s="31"/>
      <c r="L113" s="31"/>
      <c r="M113" s="31"/>
      <c r="N113" s="31"/>
    </row>
    <row r="114">
      <c r="I114" s="31"/>
      <c r="K114" s="31"/>
      <c r="L114" s="31"/>
      <c r="M114" s="31"/>
      <c r="N114" s="31"/>
    </row>
    <row r="115">
      <c r="I115" s="31"/>
      <c r="K115" s="31"/>
      <c r="L115" s="31"/>
      <c r="M115" s="31"/>
      <c r="N115" s="31"/>
    </row>
    <row r="116">
      <c r="I116" s="31"/>
      <c r="K116" s="31"/>
      <c r="L116" s="31"/>
      <c r="M116" s="31"/>
      <c r="N116" s="31"/>
    </row>
    <row r="117">
      <c r="I117" s="31"/>
      <c r="K117" s="31"/>
      <c r="L117" s="31"/>
      <c r="M117" s="31"/>
      <c r="N117" s="31"/>
    </row>
    <row r="118">
      <c r="I118" s="31"/>
      <c r="K118" s="31"/>
      <c r="L118" s="31"/>
      <c r="M118" s="31"/>
      <c r="N118" s="31"/>
    </row>
    <row r="119">
      <c r="I119" s="31"/>
      <c r="K119" s="31"/>
      <c r="L119" s="31"/>
      <c r="M119" s="31"/>
      <c r="N119" s="31"/>
    </row>
    <row r="120">
      <c r="I120" s="31"/>
      <c r="K120" s="31"/>
      <c r="L120" s="31"/>
      <c r="M120" s="31"/>
      <c r="N120" s="31"/>
    </row>
    <row r="121">
      <c r="I121" s="31"/>
      <c r="K121" s="31"/>
      <c r="L121" s="31"/>
      <c r="M121" s="31"/>
      <c r="N121" s="31"/>
    </row>
    <row r="122">
      <c r="I122" s="31"/>
      <c r="K122" s="31"/>
      <c r="L122" s="31"/>
      <c r="M122" s="31"/>
      <c r="N122" s="31"/>
    </row>
    <row r="123">
      <c r="I123" s="31"/>
      <c r="K123" s="31"/>
      <c r="L123" s="31"/>
      <c r="M123" s="31"/>
      <c r="N123" s="31"/>
    </row>
    <row r="124">
      <c r="I124" s="31"/>
      <c r="K124" s="31"/>
      <c r="L124" s="31"/>
      <c r="M124" s="31"/>
      <c r="N124" s="31"/>
    </row>
    <row r="125">
      <c r="I125" s="31"/>
      <c r="K125" s="31"/>
      <c r="L125" s="31"/>
      <c r="M125" s="31"/>
      <c r="N125" s="31"/>
    </row>
    <row r="126">
      <c r="I126" s="31"/>
      <c r="K126" s="31"/>
      <c r="L126" s="31"/>
      <c r="M126" s="31"/>
      <c r="N126" s="31"/>
    </row>
    <row r="127">
      <c r="I127" s="31"/>
      <c r="K127" s="31"/>
      <c r="L127" s="31"/>
      <c r="M127" s="31"/>
      <c r="N127" s="31"/>
    </row>
    <row r="128">
      <c r="I128" s="31"/>
      <c r="K128" s="31"/>
      <c r="L128" s="31"/>
      <c r="M128" s="31"/>
      <c r="N128" s="31"/>
    </row>
    <row r="129">
      <c r="I129" s="31"/>
      <c r="K129" s="31"/>
      <c r="L129" s="31"/>
      <c r="M129" s="31"/>
      <c r="N129" s="31"/>
    </row>
    <row r="130">
      <c r="I130" s="31"/>
      <c r="K130" s="31"/>
      <c r="L130" s="31"/>
      <c r="M130" s="31"/>
      <c r="N130" s="31"/>
    </row>
    <row r="131">
      <c r="I131" s="31"/>
      <c r="K131" s="31"/>
      <c r="L131" s="31"/>
      <c r="M131" s="31"/>
      <c r="N131" s="31"/>
    </row>
    <row r="132">
      <c r="I132" s="31"/>
      <c r="K132" s="31"/>
      <c r="L132" s="31"/>
      <c r="M132" s="31"/>
      <c r="N132" s="31"/>
    </row>
    <row r="133">
      <c r="I133" s="31"/>
      <c r="K133" s="31"/>
      <c r="L133" s="31"/>
      <c r="M133" s="31"/>
      <c r="N133" s="31"/>
    </row>
    <row r="134">
      <c r="I134" s="31"/>
      <c r="K134" s="31"/>
      <c r="L134" s="31"/>
      <c r="M134" s="31"/>
      <c r="N134" s="31"/>
    </row>
    <row r="135">
      <c r="I135" s="31"/>
      <c r="K135" s="31"/>
      <c r="L135" s="31"/>
      <c r="M135" s="31"/>
      <c r="N135" s="31"/>
    </row>
    <row r="136">
      <c r="I136" s="31"/>
      <c r="K136" s="31"/>
      <c r="L136" s="31"/>
      <c r="M136" s="31"/>
      <c r="N136" s="31"/>
    </row>
    <row r="137">
      <c r="I137" s="31"/>
      <c r="K137" s="31"/>
      <c r="L137" s="31"/>
      <c r="M137" s="31"/>
      <c r="N137" s="31"/>
    </row>
    <row r="138">
      <c r="I138" s="31"/>
      <c r="K138" s="31"/>
      <c r="L138" s="31"/>
      <c r="M138" s="31"/>
      <c r="N138" s="31"/>
    </row>
    <row r="139">
      <c r="I139" s="31"/>
      <c r="K139" s="31"/>
      <c r="L139" s="31"/>
      <c r="M139" s="31"/>
      <c r="N139" s="31"/>
    </row>
    <row r="140">
      <c r="I140" s="31"/>
      <c r="K140" s="31"/>
      <c r="L140" s="31"/>
      <c r="M140" s="31"/>
      <c r="N140" s="31"/>
    </row>
    <row r="141">
      <c r="I141" s="31"/>
      <c r="K141" s="31"/>
      <c r="L141" s="31"/>
      <c r="M141" s="31"/>
      <c r="N141" s="31"/>
    </row>
    <row r="142">
      <c r="I142" s="31"/>
      <c r="K142" s="31"/>
      <c r="L142" s="31"/>
      <c r="M142" s="31"/>
      <c r="N142" s="31"/>
    </row>
    <row r="143">
      <c r="I143" s="31"/>
      <c r="K143" s="31"/>
      <c r="L143" s="31"/>
      <c r="M143" s="31"/>
      <c r="N143" s="31"/>
    </row>
    <row r="144">
      <c r="I144" s="31"/>
      <c r="K144" s="31"/>
      <c r="L144" s="31"/>
      <c r="M144" s="31"/>
      <c r="N144" s="31"/>
    </row>
    <row r="145">
      <c r="I145" s="31"/>
      <c r="K145" s="31"/>
      <c r="L145" s="31"/>
      <c r="M145" s="31"/>
      <c r="N145" s="31"/>
    </row>
    <row r="146">
      <c r="I146" s="31"/>
      <c r="K146" s="31"/>
      <c r="L146" s="31"/>
      <c r="M146" s="31"/>
      <c r="N146" s="31"/>
    </row>
    <row r="147">
      <c r="I147" s="31"/>
      <c r="K147" s="31"/>
      <c r="L147" s="31"/>
      <c r="M147" s="31"/>
      <c r="N147" s="31"/>
    </row>
    <row r="148">
      <c r="I148" s="31"/>
      <c r="K148" s="31"/>
      <c r="L148" s="31"/>
      <c r="M148" s="31"/>
      <c r="N148" s="31"/>
    </row>
    <row r="149">
      <c r="I149" s="31"/>
      <c r="K149" s="31"/>
      <c r="L149" s="31"/>
      <c r="M149" s="31"/>
      <c r="N149" s="31"/>
    </row>
    <row r="150">
      <c r="I150" s="31"/>
      <c r="K150" s="31"/>
      <c r="L150" s="31"/>
      <c r="M150" s="31"/>
      <c r="N150" s="31"/>
    </row>
    <row r="151">
      <c r="I151" s="31"/>
      <c r="K151" s="31"/>
      <c r="L151" s="31"/>
      <c r="M151" s="31"/>
      <c r="N151" s="31"/>
    </row>
    <row r="152">
      <c r="I152" s="31"/>
      <c r="K152" s="31"/>
      <c r="L152" s="31"/>
      <c r="M152" s="31"/>
      <c r="N152" s="31"/>
    </row>
    <row r="153">
      <c r="I153" s="31"/>
      <c r="K153" s="31"/>
      <c r="L153" s="31"/>
      <c r="M153" s="31"/>
      <c r="N153" s="31"/>
    </row>
    <row r="154">
      <c r="I154" s="31"/>
      <c r="K154" s="31"/>
      <c r="L154" s="31"/>
      <c r="M154" s="31"/>
      <c r="N154" s="31"/>
    </row>
    <row r="155">
      <c r="I155" s="31"/>
      <c r="K155" s="31"/>
      <c r="L155" s="31"/>
      <c r="M155" s="31"/>
      <c r="N155" s="31"/>
    </row>
    <row r="156">
      <c r="I156" s="31"/>
      <c r="K156" s="31"/>
      <c r="L156" s="31"/>
      <c r="M156" s="31"/>
      <c r="N156" s="31"/>
    </row>
    <row r="157">
      <c r="I157" s="31"/>
      <c r="K157" s="31"/>
      <c r="L157" s="31"/>
      <c r="M157" s="31"/>
      <c r="N157" s="31"/>
    </row>
    <row r="158">
      <c r="I158" s="31"/>
      <c r="K158" s="31"/>
      <c r="L158" s="31"/>
      <c r="M158" s="31"/>
      <c r="N158" s="31"/>
    </row>
    <row r="159">
      <c r="I159" s="31"/>
      <c r="K159" s="31"/>
      <c r="L159" s="31"/>
      <c r="M159" s="31"/>
      <c r="N159" s="31"/>
    </row>
    <row r="160">
      <c r="I160" s="31"/>
      <c r="K160" s="31"/>
      <c r="L160" s="31"/>
      <c r="M160" s="31"/>
      <c r="N160" s="31"/>
    </row>
    <row r="161">
      <c r="I161" s="31"/>
      <c r="K161" s="31"/>
      <c r="L161" s="31"/>
      <c r="M161" s="31"/>
      <c r="N161" s="31"/>
    </row>
    <row r="162">
      <c r="I162" s="31"/>
      <c r="K162" s="31"/>
      <c r="L162" s="31"/>
      <c r="M162" s="31"/>
      <c r="N162" s="31"/>
    </row>
    <row r="163">
      <c r="I163" s="31"/>
      <c r="K163" s="31"/>
      <c r="L163" s="31"/>
      <c r="M163" s="31"/>
      <c r="N163" s="31"/>
    </row>
    <row r="164">
      <c r="I164" s="31"/>
      <c r="K164" s="31"/>
      <c r="L164" s="31"/>
      <c r="M164" s="31"/>
      <c r="N164" s="31"/>
    </row>
    <row r="165">
      <c r="I165" s="31"/>
      <c r="K165" s="31"/>
      <c r="L165" s="31"/>
      <c r="M165" s="31"/>
      <c r="N165" s="31"/>
    </row>
    <row r="166">
      <c r="I166" s="31"/>
      <c r="K166" s="31"/>
      <c r="L166" s="31"/>
      <c r="M166" s="31"/>
      <c r="N166" s="31"/>
    </row>
    <row r="167">
      <c r="I167" s="31"/>
      <c r="K167" s="31"/>
      <c r="L167" s="31"/>
      <c r="M167" s="31"/>
      <c r="N167" s="31"/>
    </row>
    <row r="168">
      <c r="I168" s="31"/>
      <c r="K168" s="31"/>
      <c r="L168" s="31"/>
      <c r="M168" s="31"/>
      <c r="N168" s="31"/>
    </row>
    <row r="169">
      <c r="I169" s="31"/>
      <c r="K169" s="31"/>
      <c r="L169" s="31"/>
      <c r="M169" s="31"/>
      <c r="N169" s="31"/>
    </row>
    <row r="170">
      <c r="I170" s="31"/>
      <c r="K170" s="31"/>
      <c r="L170" s="31"/>
      <c r="M170" s="31"/>
      <c r="N170" s="31"/>
    </row>
    <row r="171">
      <c r="I171" s="31"/>
      <c r="K171" s="31"/>
      <c r="L171" s="31"/>
      <c r="M171" s="31"/>
      <c r="N171" s="31"/>
    </row>
    <row r="172">
      <c r="I172" s="31"/>
      <c r="K172" s="31"/>
      <c r="L172" s="31"/>
      <c r="M172" s="31"/>
      <c r="N172" s="31"/>
    </row>
    <row r="173">
      <c r="I173" s="31"/>
      <c r="K173" s="31"/>
      <c r="L173" s="31"/>
      <c r="M173" s="31"/>
      <c r="N173" s="31"/>
    </row>
    <row r="174">
      <c r="I174" s="31"/>
      <c r="K174" s="31"/>
      <c r="L174" s="31"/>
      <c r="M174" s="31"/>
      <c r="N174" s="31"/>
    </row>
    <row r="175">
      <c r="I175" s="31"/>
      <c r="K175" s="31"/>
      <c r="L175" s="31"/>
      <c r="M175" s="31"/>
      <c r="N175" s="31"/>
    </row>
    <row r="176">
      <c r="I176" s="31"/>
      <c r="K176" s="31"/>
      <c r="L176" s="31"/>
      <c r="M176" s="31"/>
      <c r="N176" s="31"/>
    </row>
    <row r="177">
      <c r="I177" s="31"/>
      <c r="K177" s="31"/>
      <c r="L177" s="31"/>
      <c r="M177" s="31"/>
      <c r="N177" s="31"/>
    </row>
    <row r="178">
      <c r="I178" s="31"/>
      <c r="K178" s="31"/>
      <c r="L178" s="31"/>
      <c r="M178" s="31"/>
      <c r="N178" s="31"/>
    </row>
    <row r="179">
      <c r="I179" s="31"/>
      <c r="K179" s="31"/>
      <c r="L179" s="31"/>
      <c r="M179" s="31"/>
      <c r="N179" s="31"/>
    </row>
    <row r="180">
      <c r="I180" s="31"/>
      <c r="K180" s="31"/>
      <c r="L180" s="31"/>
      <c r="M180" s="31"/>
      <c r="N180" s="31"/>
    </row>
    <row r="181">
      <c r="I181" s="31"/>
      <c r="K181" s="31"/>
      <c r="L181" s="31"/>
      <c r="M181" s="31"/>
      <c r="N181" s="31"/>
    </row>
    <row r="182">
      <c r="I182" s="31"/>
      <c r="K182" s="31"/>
      <c r="L182" s="31"/>
      <c r="M182" s="31"/>
      <c r="N182" s="31"/>
    </row>
    <row r="183">
      <c r="I183" s="31"/>
      <c r="K183" s="31"/>
      <c r="L183" s="31"/>
      <c r="M183" s="31"/>
      <c r="N183" s="31"/>
    </row>
    <row r="184">
      <c r="I184" s="31"/>
      <c r="K184" s="31"/>
      <c r="L184" s="31"/>
      <c r="M184" s="31"/>
      <c r="N184" s="31"/>
    </row>
    <row r="185">
      <c r="I185" s="31"/>
      <c r="K185" s="31"/>
      <c r="L185" s="31"/>
      <c r="M185" s="31"/>
      <c r="N185" s="31"/>
    </row>
    <row r="186">
      <c r="I186" s="31"/>
      <c r="K186" s="31"/>
      <c r="L186" s="31"/>
      <c r="M186" s="31"/>
      <c r="N186" s="31"/>
    </row>
    <row r="187">
      <c r="I187" s="31"/>
      <c r="K187" s="31"/>
      <c r="L187" s="31"/>
      <c r="M187" s="31"/>
      <c r="N187" s="31"/>
    </row>
    <row r="188">
      <c r="I188" s="31"/>
      <c r="K188" s="31"/>
      <c r="L188" s="31"/>
      <c r="M188" s="31"/>
      <c r="N188" s="31"/>
    </row>
    <row r="189">
      <c r="I189" s="31"/>
      <c r="K189" s="31"/>
      <c r="L189" s="31"/>
      <c r="M189" s="31"/>
      <c r="N189" s="31"/>
    </row>
    <row r="190">
      <c r="I190" s="31"/>
      <c r="K190" s="31"/>
      <c r="L190" s="31"/>
      <c r="M190" s="31"/>
      <c r="N190" s="31"/>
    </row>
    <row r="191">
      <c r="I191" s="31"/>
      <c r="K191" s="31"/>
      <c r="L191" s="31"/>
      <c r="M191" s="31"/>
      <c r="N191" s="31"/>
    </row>
    <row r="192">
      <c r="I192" s="31"/>
      <c r="K192" s="31"/>
      <c r="L192" s="31"/>
      <c r="M192" s="31"/>
      <c r="N192" s="31"/>
    </row>
    <row r="193">
      <c r="I193" s="31"/>
      <c r="K193" s="31"/>
      <c r="L193" s="31"/>
      <c r="M193" s="31"/>
      <c r="N193" s="31"/>
    </row>
    <row r="194">
      <c r="I194" s="31"/>
      <c r="K194" s="31"/>
      <c r="L194" s="31"/>
      <c r="M194" s="31"/>
      <c r="N194" s="31"/>
    </row>
    <row r="195">
      <c r="I195" s="31"/>
      <c r="K195" s="31"/>
      <c r="L195" s="31"/>
      <c r="M195" s="31"/>
      <c r="N195" s="31"/>
    </row>
    <row r="196">
      <c r="I196" s="31"/>
      <c r="K196" s="31"/>
      <c r="L196" s="31"/>
      <c r="M196" s="31"/>
      <c r="N196" s="31"/>
    </row>
    <row r="197">
      <c r="I197" s="31"/>
      <c r="K197" s="31"/>
      <c r="L197" s="31"/>
      <c r="M197" s="31"/>
      <c r="N197" s="31"/>
    </row>
    <row r="198">
      <c r="I198" s="31"/>
      <c r="K198" s="31"/>
      <c r="L198" s="31"/>
      <c r="M198" s="31"/>
      <c r="N198" s="31"/>
    </row>
    <row r="199">
      <c r="I199" s="31"/>
      <c r="K199" s="31"/>
      <c r="L199" s="31"/>
      <c r="M199" s="31"/>
      <c r="N199" s="31"/>
    </row>
    <row r="200">
      <c r="I200" s="31"/>
      <c r="K200" s="31"/>
      <c r="L200" s="31"/>
      <c r="M200" s="31"/>
      <c r="N200" s="31"/>
    </row>
    <row r="201">
      <c r="I201" s="31"/>
      <c r="K201" s="31"/>
      <c r="L201" s="31"/>
      <c r="M201" s="31"/>
      <c r="N201" s="31"/>
    </row>
    <row r="202">
      <c r="I202" s="31"/>
      <c r="K202" s="31"/>
      <c r="L202" s="31"/>
      <c r="M202" s="31"/>
      <c r="N202" s="31"/>
    </row>
    <row r="203">
      <c r="I203" s="31"/>
      <c r="K203" s="31"/>
      <c r="L203" s="31"/>
      <c r="M203" s="31"/>
      <c r="N203" s="31"/>
    </row>
    <row r="204">
      <c r="I204" s="31"/>
      <c r="K204" s="31"/>
      <c r="L204" s="31"/>
      <c r="M204" s="31"/>
      <c r="N204" s="31"/>
    </row>
    <row r="205">
      <c r="I205" s="31"/>
      <c r="K205" s="31"/>
      <c r="L205" s="31"/>
      <c r="M205" s="31"/>
      <c r="N205" s="31"/>
    </row>
    <row r="206">
      <c r="I206" s="31"/>
      <c r="K206" s="31"/>
      <c r="L206" s="31"/>
      <c r="M206" s="31"/>
      <c r="N206" s="31"/>
    </row>
    <row r="207">
      <c r="I207" s="31"/>
      <c r="K207" s="31"/>
      <c r="L207" s="31"/>
      <c r="M207" s="31"/>
      <c r="N207" s="31"/>
    </row>
    <row r="208">
      <c r="I208" s="31"/>
      <c r="K208" s="31"/>
      <c r="L208" s="31"/>
      <c r="M208" s="31"/>
      <c r="N208" s="31"/>
    </row>
    <row r="209">
      <c r="I209" s="31"/>
      <c r="K209" s="31"/>
      <c r="L209" s="31"/>
      <c r="M209" s="31"/>
      <c r="N209" s="31"/>
    </row>
    <row r="210">
      <c r="I210" s="31"/>
      <c r="K210" s="31"/>
      <c r="L210" s="31"/>
      <c r="M210" s="31"/>
      <c r="N210" s="31"/>
    </row>
    <row r="211">
      <c r="I211" s="31"/>
      <c r="K211" s="31"/>
      <c r="L211" s="31"/>
      <c r="M211" s="31"/>
      <c r="N211" s="31"/>
    </row>
    <row r="212">
      <c r="I212" s="31"/>
      <c r="K212" s="31"/>
      <c r="L212" s="31"/>
      <c r="M212" s="31"/>
      <c r="N212" s="31"/>
    </row>
    <row r="213">
      <c r="I213" s="31"/>
      <c r="K213" s="31"/>
      <c r="L213" s="31"/>
      <c r="M213" s="31"/>
      <c r="N213" s="31"/>
    </row>
    <row r="214">
      <c r="I214" s="31"/>
      <c r="K214" s="31"/>
      <c r="L214" s="31"/>
      <c r="M214" s="31"/>
      <c r="N214" s="31"/>
    </row>
    <row r="215">
      <c r="I215" s="31"/>
      <c r="K215" s="31"/>
      <c r="L215" s="31"/>
      <c r="M215" s="31"/>
      <c r="N215" s="31"/>
    </row>
    <row r="216">
      <c r="I216" s="31"/>
      <c r="K216" s="31"/>
      <c r="L216" s="31"/>
      <c r="M216" s="31"/>
      <c r="N216" s="31"/>
    </row>
    <row r="217">
      <c r="I217" s="31"/>
      <c r="K217" s="31"/>
      <c r="L217" s="31"/>
      <c r="M217" s="31"/>
      <c r="N217" s="31"/>
    </row>
    <row r="218">
      <c r="I218" s="31"/>
      <c r="K218" s="31"/>
      <c r="L218" s="31"/>
      <c r="M218" s="31"/>
      <c r="N218" s="31"/>
    </row>
    <row r="219">
      <c r="I219" s="31"/>
      <c r="K219" s="31"/>
      <c r="L219" s="31"/>
      <c r="M219" s="31"/>
      <c r="N219" s="31"/>
    </row>
    <row r="220">
      <c r="I220" s="31"/>
      <c r="K220" s="31"/>
      <c r="L220" s="31"/>
      <c r="M220" s="31"/>
      <c r="N220" s="31"/>
    </row>
    <row r="221">
      <c r="I221" s="31"/>
      <c r="K221" s="31"/>
      <c r="L221" s="31"/>
      <c r="M221" s="31"/>
      <c r="N221" s="31"/>
    </row>
    <row r="222">
      <c r="I222" s="31"/>
      <c r="K222" s="31"/>
      <c r="L222" s="31"/>
      <c r="M222" s="31"/>
      <c r="N222" s="31"/>
    </row>
    <row r="223">
      <c r="I223" s="31"/>
      <c r="K223" s="31"/>
      <c r="L223" s="31"/>
      <c r="M223" s="31"/>
      <c r="N223" s="31"/>
    </row>
    <row r="224">
      <c r="I224" s="31"/>
      <c r="K224" s="31"/>
      <c r="L224" s="31"/>
      <c r="M224" s="31"/>
      <c r="N224" s="31"/>
    </row>
    <row r="225">
      <c r="I225" s="31"/>
      <c r="K225" s="31"/>
      <c r="L225" s="31"/>
      <c r="M225" s="31"/>
      <c r="N225" s="31"/>
    </row>
    <row r="226">
      <c r="I226" s="31"/>
      <c r="K226" s="31"/>
      <c r="L226" s="31"/>
      <c r="M226" s="31"/>
      <c r="N226" s="31"/>
    </row>
    <row r="227">
      <c r="I227" s="31"/>
      <c r="K227" s="31"/>
      <c r="L227" s="31"/>
      <c r="M227" s="31"/>
      <c r="N227" s="31"/>
    </row>
    <row r="228">
      <c r="I228" s="31"/>
      <c r="K228" s="31"/>
      <c r="L228" s="31"/>
      <c r="M228" s="31"/>
      <c r="N228" s="31"/>
    </row>
    <row r="229">
      <c r="I229" s="31"/>
      <c r="K229" s="31"/>
      <c r="L229" s="31"/>
      <c r="M229" s="31"/>
      <c r="N229" s="31"/>
    </row>
    <row r="230">
      <c r="I230" s="31"/>
      <c r="K230" s="31"/>
      <c r="L230" s="31"/>
      <c r="M230" s="31"/>
      <c r="N230" s="31"/>
    </row>
    <row r="231">
      <c r="I231" s="31"/>
      <c r="K231" s="31"/>
      <c r="L231" s="31"/>
      <c r="M231" s="31"/>
      <c r="N231" s="31"/>
    </row>
    <row r="232">
      <c r="I232" s="31"/>
      <c r="K232" s="31"/>
      <c r="L232" s="31"/>
      <c r="M232" s="31"/>
      <c r="N232" s="31"/>
    </row>
    <row r="233">
      <c r="I233" s="31"/>
      <c r="K233" s="31"/>
      <c r="L233" s="31"/>
      <c r="M233" s="31"/>
      <c r="N233" s="31"/>
    </row>
    <row r="234">
      <c r="I234" s="31"/>
      <c r="K234" s="31"/>
      <c r="L234" s="31"/>
      <c r="M234" s="31"/>
      <c r="N234" s="31"/>
    </row>
    <row r="235">
      <c r="I235" s="31"/>
      <c r="K235" s="31"/>
      <c r="L235" s="31"/>
      <c r="M235" s="31"/>
      <c r="N235" s="31"/>
    </row>
    <row r="236">
      <c r="I236" s="31"/>
      <c r="K236" s="31"/>
      <c r="L236" s="31"/>
      <c r="M236" s="31"/>
      <c r="N236" s="31"/>
    </row>
    <row r="237">
      <c r="I237" s="31"/>
      <c r="K237" s="31"/>
      <c r="L237" s="31"/>
      <c r="M237" s="31"/>
      <c r="N237" s="31"/>
    </row>
    <row r="238">
      <c r="I238" s="31"/>
      <c r="K238" s="31"/>
      <c r="L238" s="31"/>
      <c r="M238" s="31"/>
      <c r="N238" s="31"/>
    </row>
    <row r="239">
      <c r="I239" s="31"/>
      <c r="K239" s="31"/>
      <c r="L239" s="31"/>
      <c r="M239" s="31"/>
      <c r="N239" s="31"/>
    </row>
    <row r="240">
      <c r="I240" s="31"/>
      <c r="K240" s="31"/>
      <c r="L240" s="31"/>
      <c r="M240" s="31"/>
      <c r="N240" s="31"/>
    </row>
    <row r="241">
      <c r="I241" s="31"/>
      <c r="K241" s="31"/>
      <c r="L241" s="31"/>
      <c r="M241" s="31"/>
      <c r="N241" s="31"/>
    </row>
    <row r="242">
      <c r="I242" s="31"/>
      <c r="K242" s="31"/>
      <c r="L242" s="31"/>
      <c r="M242" s="31"/>
      <c r="N242" s="31"/>
    </row>
    <row r="243">
      <c r="I243" s="31"/>
      <c r="K243" s="31"/>
      <c r="L243" s="31"/>
      <c r="M243" s="31"/>
      <c r="N243" s="31"/>
    </row>
    <row r="244">
      <c r="I244" s="31"/>
      <c r="K244" s="31"/>
      <c r="L244" s="31"/>
      <c r="M244" s="31"/>
      <c r="N244" s="31"/>
    </row>
    <row r="245">
      <c r="I245" s="31"/>
      <c r="K245" s="31"/>
      <c r="L245" s="31"/>
      <c r="M245" s="31"/>
      <c r="N245" s="31"/>
    </row>
    <row r="246">
      <c r="I246" s="31"/>
      <c r="K246" s="31"/>
      <c r="L246" s="31"/>
      <c r="M246" s="31"/>
      <c r="N246" s="31"/>
    </row>
    <row r="247">
      <c r="I247" s="31"/>
      <c r="K247" s="31"/>
      <c r="L247" s="31"/>
      <c r="M247" s="31"/>
      <c r="N247" s="31"/>
    </row>
    <row r="248">
      <c r="I248" s="31"/>
      <c r="K248" s="31"/>
      <c r="L248" s="31"/>
      <c r="M248" s="31"/>
      <c r="N248" s="31"/>
    </row>
    <row r="249">
      <c r="I249" s="31"/>
      <c r="K249" s="31"/>
      <c r="L249" s="31"/>
      <c r="M249" s="31"/>
      <c r="N249" s="31"/>
    </row>
    <row r="250">
      <c r="I250" s="31"/>
      <c r="K250" s="31"/>
      <c r="L250" s="31"/>
      <c r="M250" s="31"/>
      <c r="N250" s="31"/>
    </row>
    <row r="251">
      <c r="I251" s="31"/>
      <c r="K251" s="31"/>
      <c r="L251" s="31"/>
      <c r="M251" s="31"/>
      <c r="N251" s="31"/>
    </row>
    <row r="252">
      <c r="I252" s="31"/>
      <c r="K252" s="31"/>
      <c r="L252" s="31"/>
      <c r="M252" s="31"/>
      <c r="N252" s="31"/>
    </row>
    <row r="253">
      <c r="I253" s="31"/>
      <c r="K253" s="31"/>
      <c r="L253" s="31"/>
      <c r="M253" s="31"/>
      <c r="N253" s="31"/>
    </row>
    <row r="254">
      <c r="I254" s="31"/>
      <c r="K254" s="31"/>
      <c r="L254" s="31"/>
      <c r="M254" s="31"/>
      <c r="N254" s="31"/>
    </row>
    <row r="255">
      <c r="I255" s="31"/>
      <c r="K255" s="31"/>
      <c r="L255" s="31"/>
      <c r="M255" s="31"/>
      <c r="N255" s="31"/>
    </row>
    <row r="256">
      <c r="I256" s="31"/>
      <c r="K256" s="31"/>
      <c r="L256" s="31"/>
      <c r="M256" s="31"/>
      <c r="N256" s="31"/>
    </row>
    <row r="257">
      <c r="I257" s="31"/>
      <c r="K257" s="31"/>
      <c r="L257" s="31"/>
      <c r="M257" s="31"/>
      <c r="N257" s="31"/>
    </row>
    <row r="258">
      <c r="I258" s="31"/>
      <c r="K258" s="31"/>
      <c r="L258" s="31"/>
      <c r="M258" s="31"/>
      <c r="N258" s="31"/>
    </row>
    <row r="259">
      <c r="I259" s="31"/>
      <c r="K259" s="31"/>
      <c r="L259" s="31"/>
      <c r="M259" s="31"/>
      <c r="N259" s="31"/>
    </row>
    <row r="260">
      <c r="I260" s="31"/>
      <c r="K260" s="31"/>
      <c r="L260" s="31"/>
      <c r="M260" s="31"/>
      <c r="N260" s="31"/>
    </row>
    <row r="261">
      <c r="I261" s="31"/>
      <c r="K261" s="31"/>
      <c r="L261" s="31"/>
      <c r="M261" s="31"/>
      <c r="N261" s="31"/>
    </row>
    <row r="262">
      <c r="I262" s="31"/>
      <c r="K262" s="31"/>
      <c r="L262" s="31"/>
      <c r="M262" s="31"/>
      <c r="N262" s="31"/>
    </row>
    <row r="263">
      <c r="I263" s="31"/>
      <c r="K263" s="31"/>
      <c r="L263" s="31"/>
      <c r="M263" s="31"/>
      <c r="N263" s="31"/>
    </row>
    <row r="264">
      <c r="I264" s="31"/>
      <c r="K264" s="31"/>
      <c r="L264" s="31"/>
      <c r="M264" s="31"/>
      <c r="N264" s="31"/>
    </row>
    <row r="265">
      <c r="I265" s="31"/>
      <c r="K265" s="31"/>
      <c r="L265" s="31"/>
      <c r="M265" s="31"/>
      <c r="N265" s="31"/>
    </row>
    <row r="266">
      <c r="I266" s="31"/>
      <c r="K266" s="31"/>
      <c r="L266" s="31"/>
      <c r="M266" s="31"/>
      <c r="N266" s="31"/>
    </row>
    <row r="267">
      <c r="I267" s="31"/>
      <c r="K267" s="31"/>
      <c r="L267" s="31"/>
      <c r="M267" s="31"/>
      <c r="N267" s="31"/>
    </row>
    <row r="268">
      <c r="I268" s="31"/>
      <c r="K268" s="31"/>
      <c r="L268" s="31"/>
      <c r="M268" s="31"/>
      <c r="N268" s="31"/>
    </row>
    <row r="269">
      <c r="I269" s="31"/>
      <c r="K269" s="31"/>
      <c r="L269" s="31"/>
      <c r="M269" s="31"/>
      <c r="N269" s="31"/>
    </row>
    <row r="270">
      <c r="I270" s="31"/>
      <c r="K270" s="31"/>
      <c r="L270" s="31"/>
      <c r="M270" s="31"/>
      <c r="N270" s="31"/>
    </row>
    <row r="271">
      <c r="I271" s="31"/>
      <c r="K271" s="31"/>
      <c r="L271" s="31"/>
      <c r="M271" s="31"/>
      <c r="N271" s="31"/>
    </row>
    <row r="272">
      <c r="I272" s="31"/>
      <c r="K272" s="31"/>
      <c r="L272" s="31"/>
      <c r="M272" s="31"/>
      <c r="N272" s="31"/>
    </row>
    <row r="273">
      <c r="I273" s="31"/>
      <c r="K273" s="31"/>
      <c r="L273" s="31"/>
      <c r="M273" s="31"/>
      <c r="N273" s="31"/>
    </row>
    <row r="274">
      <c r="I274" s="31"/>
      <c r="K274" s="31"/>
      <c r="L274" s="31"/>
      <c r="M274" s="31"/>
      <c r="N274" s="31"/>
    </row>
    <row r="275">
      <c r="I275" s="31"/>
      <c r="K275" s="31"/>
      <c r="L275" s="31"/>
      <c r="M275" s="31"/>
      <c r="N275" s="31"/>
    </row>
    <row r="276">
      <c r="I276" s="31"/>
      <c r="K276" s="31"/>
      <c r="L276" s="31"/>
      <c r="M276" s="31"/>
      <c r="N276" s="31"/>
    </row>
    <row r="277">
      <c r="I277" s="31"/>
      <c r="K277" s="31"/>
      <c r="L277" s="31"/>
      <c r="M277" s="31"/>
      <c r="N277" s="31"/>
    </row>
    <row r="278">
      <c r="I278" s="31"/>
      <c r="K278" s="31"/>
      <c r="L278" s="31"/>
      <c r="M278" s="31"/>
      <c r="N278" s="31"/>
    </row>
    <row r="279">
      <c r="I279" s="31"/>
      <c r="K279" s="31"/>
      <c r="L279" s="31"/>
      <c r="M279" s="31"/>
      <c r="N279" s="31"/>
    </row>
    <row r="280">
      <c r="I280" s="31"/>
      <c r="K280" s="31"/>
      <c r="L280" s="31"/>
      <c r="M280" s="31"/>
      <c r="N280" s="31"/>
    </row>
    <row r="281">
      <c r="I281" s="31"/>
      <c r="K281" s="31"/>
      <c r="L281" s="31"/>
      <c r="M281" s="31"/>
      <c r="N281" s="31"/>
    </row>
    <row r="282">
      <c r="I282" s="31"/>
      <c r="K282" s="31"/>
      <c r="L282" s="31"/>
      <c r="M282" s="31"/>
      <c r="N282" s="31"/>
    </row>
    <row r="283">
      <c r="I283" s="31"/>
      <c r="K283" s="31"/>
      <c r="L283" s="31"/>
      <c r="M283" s="31"/>
      <c r="N283" s="31"/>
    </row>
    <row r="284">
      <c r="I284" s="31"/>
      <c r="K284" s="31"/>
      <c r="L284" s="31"/>
      <c r="M284" s="31"/>
      <c r="N284" s="31"/>
    </row>
    <row r="285">
      <c r="I285" s="31"/>
      <c r="K285" s="31"/>
      <c r="L285" s="31"/>
      <c r="M285" s="31"/>
      <c r="N285" s="31"/>
    </row>
    <row r="286">
      <c r="I286" s="31"/>
      <c r="K286" s="31"/>
      <c r="L286" s="31"/>
      <c r="M286" s="31"/>
      <c r="N286" s="31"/>
    </row>
    <row r="287">
      <c r="I287" s="31"/>
      <c r="K287" s="31"/>
      <c r="L287" s="31"/>
      <c r="M287" s="31"/>
      <c r="N287" s="31"/>
    </row>
    <row r="288">
      <c r="I288" s="31"/>
      <c r="K288" s="31"/>
      <c r="L288" s="31"/>
      <c r="M288" s="31"/>
      <c r="N288" s="31"/>
    </row>
    <row r="289">
      <c r="I289" s="31"/>
      <c r="K289" s="31"/>
      <c r="L289" s="31"/>
      <c r="M289" s="31"/>
      <c r="N289" s="31"/>
    </row>
    <row r="290">
      <c r="I290" s="31"/>
      <c r="K290" s="31"/>
      <c r="L290" s="31"/>
      <c r="M290" s="31"/>
      <c r="N290" s="31"/>
    </row>
    <row r="291">
      <c r="I291" s="31"/>
      <c r="K291" s="31"/>
      <c r="L291" s="31"/>
      <c r="M291" s="31"/>
      <c r="N291" s="31"/>
    </row>
    <row r="292">
      <c r="I292" s="31"/>
      <c r="K292" s="31"/>
      <c r="L292" s="31"/>
      <c r="M292" s="31"/>
      <c r="N292" s="31"/>
    </row>
    <row r="293">
      <c r="I293" s="31"/>
      <c r="K293" s="31"/>
      <c r="L293" s="31"/>
      <c r="M293" s="31"/>
      <c r="N293" s="31"/>
    </row>
    <row r="294">
      <c r="I294" s="31"/>
      <c r="K294" s="31"/>
      <c r="L294" s="31"/>
      <c r="M294" s="31"/>
      <c r="N294" s="31"/>
    </row>
    <row r="295">
      <c r="I295" s="31"/>
      <c r="K295" s="31"/>
      <c r="L295" s="31"/>
      <c r="M295" s="31"/>
      <c r="N295" s="31"/>
    </row>
    <row r="296">
      <c r="I296" s="31"/>
      <c r="K296" s="31"/>
      <c r="L296" s="31"/>
      <c r="M296" s="31"/>
      <c r="N296" s="31"/>
    </row>
    <row r="297">
      <c r="I297" s="31"/>
      <c r="K297" s="31"/>
      <c r="L297" s="31"/>
      <c r="M297" s="31"/>
      <c r="N297" s="31"/>
    </row>
    <row r="298">
      <c r="I298" s="31"/>
      <c r="K298" s="31"/>
      <c r="L298" s="31"/>
      <c r="M298" s="31"/>
      <c r="N298" s="31"/>
    </row>
    <row r="299">
      <c r="I299" s="31"/>
      <c r="K299" s="31"/>
      <c r="L299" s="31"/>
      <c r="M299" s="31"/>
      <c r="N299" s="31"/>
    </row>
    <row r="300">
      <c r="I300" s="31"/>
      <c r="K300" s="31"/>
      <c r="L300" s="31"/>
      <c r="M300" s="31"/>
      <c r="N300" s="31"/>
    </row>
    <row r="301">
      <c r="I301" s="31"/>
      <c r="K301" s="31"/>
      <c r="L301" s="31"/>
      <c r="M301" s="31"/>
      <c r="N301" s="31"/>
    </row>
    <row r="302">
      <c r="I302" s="31"/>
      <c r="K302" s="31"/>
      <c r="L302" s="31"/>
      <c r="M302" s="31"/>
      <c r="N302" s="31"/>
    </row>
    <row r="303">
      <c r="I303" s="31"/>
      <c r="K303" s="31"/>
      <c r="L303" s="31"/>
      <c r="M303" s="31"/>
      <c r="N303" s="31"/>
    </row>
    <row r="304">
      <c r="I304" s="31"/>
      <c r="K304" s="31"/>
      <c r="L304" s="31"/>
      <c r="M304" s="31"/>
      <c r="N304" s="31"/>
    </row>
    <row r="305">
      <c r="I305" s="31"/>
      <c r="K305" s="31"/>
      <c r="L305" s="31"/>
      <c r="M305" s="31"/>
      <c r="N305" s="31"/>
    </row>
    <row r="306">
      <c r="I306" s="31"/>
      <c r="K306" s="31"/>
      <c r="L306" s="31"/>
      <c r="M306" s="31"/>
      <c r="N306" s="31"/>
    </row>
    <row r="307">
      <c r="I307" s="31"/>
      <c r="K307" s="31"/>
      <c r="L307" s="31"/>
      <c r="M307" s="31"/>
      <c r="N307" s="31"/>
    </row>
    <row r="308">
      <c r="I308" s="31"/>
      <c r="K308" s="31"/>
      <c r="L308" s="31"/>
      <c r="M308" s="31"/>
      <c r="N308" s="31"/>
    </row>
    <row r="309">
      <c r="I309" s="31"/>
      <c r="K309" s="31"/>
      <c r="L309" s="31"/>
      <c r="M309" s="31"/>
      <c r="N309" s="31"/>
    </row>
    <row r="310">
      <c r="I310" s="31"/>
      <c r="K310" s="31"/>
      <c r="L310" s="31"/>
      <c r="M310" s="31"/>
      <c r="N310" s="31"/>
    </row>
    <row r="311">
      <c r="I311" s="31"/>
      <c r="K311" s="31"/>
      <c r="L311" s="31"/>
      <c r="M311" s="31"/>
      <c r="N311" s="31"/>
    </row>
    <row r="312">
      <c r="I312" s="31"/>
      <c r="K312" s="31"/>
      <c r="L312" s="31"/>
      <c r="M312" s="31"/>
      <c r="N312" s="31"/>
    </row>
    <row r="313">
      <c r="I313" s="31"/>
      <c r="K313" s="31"/>
      <c r="L313" s="31"/>
      <c r="M313" s="31"/>
      <c r="N313" s="31"/>
    </row>
    <row r="314">
      <c r="I314" s="31"/>
      <c r="K314" s="31"/>
      <c r="L314" s="31"/>
      <c r="M314" s="31"/>
      <c r="N314" s="31"/>
    </row>
    <row r="315">
      <c r="I315" s="31"/>
      <c r="K315" s="31"/>
      <c r="L315" s="31"/>
      <c r="M315" s="31"/>
      <c r="N315" s="31"/>
    </row>
    <row r="316">
      <c r="I316" s="31"/>
      <c r="K316" s="31"/>
      <c r="L316" s="31"/>
      <c r="M316" s="31"/>
      <c r="N316" s="31"/>
    </row>
    <row r="317">
      <c r="I317" s="31"/>
      <c r="K317" s="31"/>
      <c r="L317" s="31"/>
      <c r="M317" s="31"/>
      <c r="N317" s="31"/>
    </row>
    <row r="318">
      <c r="I318" s="31"/>
      <c r="K318" s="31"/>
      <c r="L318" s="31"/>
      <c r="M318" s="31"/>
      <c r="N318" s="31"/>
    </row>
    <row r="319">
      <c r="I319" s="31"/>
      <c r="K319" s="31"/>
      <c r="L319" s="31"/>
      <c r="M319" s="31"/>
      <c r="N319" s="31"/>
    </row>
    <row r="320">
      <c r="I320" s="31"/>
      <c r="K320" s="31"/>
      <c r="L320" s="31"/>
      <c r="M320" s="31"/>
      <c r="N320" s="31"/>
    </row>
    <row r="321">
      <c r="I321" s="31"/>
      <c r="K321" s="31"/>
      <c r="L321" s="31"/>
      <c r="M321" s="31"/>
      <c r="N321" s="31"/>
    </row>
    <row r="322">
      <c r="I322" s="31"/>
      <c r="K322" s="31"/>
      <c r="L322" s="31"/>
      <c r="M322" s="31"/>
      <c r="N322" s="31"/>
    </row>
    <row r="323">
      <c r="I323" s="31"/>
      <c r="K323" s="31"/>
      <c r="L323" s="31"/>
      <c r="M323" s="31"/>
      <c r="N323" s="31"/>
    </row>
    <row r="324">
      <c r="I324" s="31"/>
      <c r="K324" s="31"/>
      <c r="L324" s="31"/>
      <c r="M324" s="31"/>
      <c r="N324" s="31"/>
    </row>
    <row r="325">
      <c r="I325" s="31"/>
      <c r="K325" s="31"/>
      <c r="L325" s="31"/>
      <c r="M325" s="31"/>
      <c r="N325" s="31"/>
    </row>
    <row r="326">
      <c r="I326" s="31"/>
      <c r="K326" s="31"/>
      <c r="L326" s="31"/>
      <c r="M326" s="31"/>
      <c r="N326" s="31"/>
    </row>
    <row r="327">
      <c r="I327" s="31"/>
      <c r="K327" s="31"/>
      <c r="L327" s="31"/>
      <c r="M327" s="31"/>
      <c r="N327" s="31"/>
    </row>
    <row r="328">
      <c r="I328" s="31"/>
      <c r="K328" s="31"/>
      <c r="L328" s="31"/>
      <c r="M328" s="31"/>
      <c r="N328" s="31"/>
    </row>
    <row r="329">
      <c r="I329" s="31"/>
      <c r="K329" s="31"/>
      <c r="L329" s="31"/>
      <c r="M329" s="31"/>
      <c r="N329" s="31"/>
    </row>
    <row r="330">
      <c r="I330" s="31"/>
      <c r="K330" s="31"/>
      <c r="L330" s="31"/>
      <c r="M330" s="31"/>
      <c r="N330" s="31"/>
    </row>
    <row r="331">
      <c r="I331" s="31"/>
      <c r="K331" s="31"/>
      <c r="L331" s="31"/>
      <c r="M331" s="31"/>
      <c r="N331" s="31"/>
    </row>
    <row r="332">
      <c r="I332" s="31"/>
      <c r="K332" s="31"/>
      <c r="L332" s="31"/>
      <c r="M332" s="31"/>
      <c r="N332" s="31"/>
    </row>
    <row r="333">
      <c r="I333" s="31"/>
      <c r="K333" s="31"/>
      <c r="L333" s="31"/>
      <c r="M333" s="31"/>
      <c r="N333" s="31"/>
    </row>
    <row r="334">
      <c r="I334" s="31"/>
      <c r="K334" s="31"/>
      <c r="L334" s="31"/>
      <c r="M334" s="31"/>
      <c r="N334" s="31"/>
    </row>
    <row r="335">
      <c r="I335" s="31"/>
      <c r="K335" s="31"/>
      <c r="L335" s="31"/>
      <c r="M335" s="31"/>
      <c r="N335" s="31"/>
    </row>
    <row r="336">
      <c r="I336" s="31"/>
      <c r="K336" s="31"/>
      <c r="L336" s="31"/>
      <c r="M336" s="31"/>
      <c r="N336" s="31"/>
    </row>
    <row r="337">
      <c r="I337" s="31"/>
      <c r="K337" s="31"/>
      <c r="L337" s="31"/>
      <c r="M337" s="31"/>
      <c r="N337" s="31"/>
    </row>
    <row r="338">
      <c r="I338" s="31"/>
      <c r="K338" s="31"/>
      <c r="L338" s="31"/>
      <c r="M338" s="31"/>
      <c r="N338" s="31"/>
    </row>
    <row r="339">
      <c r="I339" s="31"/>
      <c r="K339" s="31"/>
      <c r="L339" s="31"/>
      <c r="M339" s="31"/>
      <c r="N339" s="31"/>
    </row>
    <row r="340">
      <c r="I340" s="31"/>
      <c r="K340" s="31"/>
      <c r="L340" s="31"/>
      <c r="M340" s="31"/>
      <c r="N340" s="31"/>
    </row>
    <row r="341">
      <c r="I341" s="31"/>
      <c r="K341" s="31"/>
      <c r="L341" s="31"/>
      <c r="M341" s="31"/>
      <c r="N341" s="31"/>
    </row>
    <row r="342">
      <c r="I342" s="31"/>
      <c r="K342" s="31"/>
      <c r="L342" s="31"/>
      <c r="M342" s="31"/>
      <c r="N342" s="31"/>
    </row>
    <row r="343">
      <c r="I343" s="31"/>
      <c r="K343" s="31"/>
      <c r="L343" s="31"/>
      <c r="M343" s="31"/>
      <c r="N343" s="31"/>
    </row>
    <row r="344">
      <c r="I344" s="31"/>
      <c r="K344" s="31"/>
      <c r="L344" s="31"/>
      <c r="M344" s="31"/>
      <c r="N344" s="31"/>
    </row>
    <row r="345">
      <c r="I345" s="31"/>
      <c r="K345" s="31"/>
      <c r="L345" s="31"/>
      <c r="M345" s="31"/>
      <c r="N345" s="31"/>
    </row>
    <row r="346">
      <c r="I346" s="31"/>
      <c r="K346" s="31"/>
      <c r="L346" s="31"/>
      <c r="M346" s="31"/>
      <c r="N346" s="31"/>
    </row>
    <row r="347">
      <c r="I347" s="31"/>
      <c r="K347" s="31"/>
      <c r="L347" s="31"/>
      <c r="M347" s="31"/>
      <c r="N347" s="31"/>
    </row>
    <row r="348">
      <c r="I348" s="31"/>
      <c r="K348" s="31"/>
      <c r="L348" s="31"/>
      <c r="M348" s="31"/>
      <c r="N348" s="31"/>
    </row>
    <row r="349">
      <c r="I349" s="31"/>
      <c r="K349" s="31"/>
      <c r="L349" s="31"/>
      <c r="M349" s="31"/>
      <c r="N349" s="31"/>
    </row>
    <row r="350">
      <c r="I350" s="31"/>
      <c r="K350" s="31"/>
      <c r="L350" s="31"/>
      <c r="M350" s="31"/>
      <c r="N350" s="31"/>
    </row>
    <row r="351">
      <c r="I351" s="31"/>
      <c r="K351" s="31"/>
      <c r="L351" s="31"/>
      <c r="M351" s="31"/>
      <c r="N351" s="31"/>
    </row>
    <row r="352">
      <c r="I352" s="31"/>
      <c r="K352" s="31"/>
      <c r="L352" s="31"/>
      <c r="M352" s="31"/>
      <c r="N352" s="31"/>
    </row>
    <row r="353">
      <c r="I353" s="31"/>
      <c r="K353" s="31"/>
      <c r="L353" s="31"/>
      <c r="M353" s="31"/>
      <c r="N353" s="31"/>
    </row>
    <row r="354">
      <c r="I354" s="31"/>
      <c r="K354" s="31"/>
      <c r="L354" s="31"/>
      <c r="M354" s="31"/>
      <c r="N354" s="31"/>
    </row>
    <row r="355">
      <c r="I355" s="31"/>
      <c r="K355" s="31"/>
      <c r="L355" s="31"/>
      <c r="M355" s="31"/>
      <c r="N355" s="31"/>
    </row>
    <row r="356">
      <c r="I356" s="31"/>
      <c r="K356" s="31"/>
      <c r="L356" s="31"/>
      <c r="M356" s="31"/>
      <c r="N356" s="31"/>
    </row>
    <row r="357">
      <c r="I357" s="31"/>
      <c r="K357" s="31"/>
      <c r="L357" s="31"/>
      <c r="M357" s="31"/>
      <c r="N357" s="31"/>
    </row>
    <row r="358">
      <c r="I358" s="31"/>
      <c r="K358" s="31"/>
      <c r="L358" s="31"/>
      <c r="M358" s="31"/>
      <c r="N358" s="31"/>
    </row>
    <row r="359">
      <c r="I359" s="31"/>
      <c r="K359" s="31"/>
      <c r="L359" s="31"/>
      <c r="M359" s="31"/>
      <c r="N359" s="31"/>
    </row>
    <row r="360">
      <c r="I360" s="31"/>
      <c r="K360" s="31"/>
      <c r="L360" s="31"/>
      <c r="M360" s="31"/>
      <c r="N360" s="31"/>
    </row>
    <row r="361">
      <c r="I361" s="31"/>
      <c r="K361" s="31"/>
      <c r="L361" s="31"/>
      <c r="M361" s="31"/>
      <c r="N361" s="31"/>
    </row>
    <row r="362">
      <c r="I362" s="31"/>
      <c r="K362" s="31"/>
      <c r="L362" s="31"/>
      <c r="M362" s="31"/>
      <c r="N362" s="31"/>
    </row>
    <row r="363">
      <c r="I363" s="31"/>
      <c r="K363" s="31"/>
      <c r="L363" s="31"/>
      <c r="M363" s="31"/>
      <c r="N363" s="31"/>
    </row>
    <row r="364">
      <c r="I364" s="31"/>
      <c r="K364" s="31"/>
      <c r="L364" s="31"/>
      <c r="M364" s="31"/>
      <c r="N364" s="31"/>
    </row>
    <row r="365">
      <c r="I365" s="31"/>
      <c r="K365" s="31"/>
      <c r="L365" s="31"/>
      <c r="M365" s="31"/>
      <c r="N365" s="31"/>
    </row>
    <row r="366">
      <c r="I366" s="31"/>
      <c r="K366" s="31"/>
      <c r="L366" s="31"/>
      <c r="M366" s="31"/>
      <c r="N366" s="31"/>
    </row>
    <row r="367">
      <c r="I367" s="31"/>
      <c r="K367" s="31"/>
      <c r="L367" s="31"/>
      <c r="M367" s="31"/>
      <c r="N367" s="31"/>
    </row>
    <row r="368">
      <c r="I368" s="31"/>
      <c r="K368" s="31"/>
      <c r="L368" s="31"/>
      <c r="M368" s="31"/>
      <c r="N368" s="31"/>
    </row>
    <row r="369">
      <c r="I369" s="31"/>
      <c r="K369" s="31"/>
      <c r="L369" s="31"/>
      <c r="M369" s="31"/>
      <c r="N369" s="31"/>
    </row>
    <row r="370">
      <c r="I370" s="31"/>
      <c r="K370" s="31"/>
      <c r="L370" s="31"/>
      <c r="M370" s="31"/>
      <c r="N370" s="31"/>
    </row>
    <row r="371">
      <c r="I371" s="31"/>
      <c r="K371" s="31"/>
      <c r="L371" s="31"/>
      <c r="M371" s="31"/>
      <c r="N371" s="31"/>
    </row>
    <row r="372">
      <c r="I372" s="31"/>
      <c r="K372" s="31"/>
      <c r="L372" s="31"/>
      <c r="M372" s="31"/>
      <c r="N372" s="31"/>
    </row>
    <row r="373">
      <c r="I373" s="31"/>
      <c r="K373" s="31"/>
      <c r="L373" s="31"/>
      <c r="M373" s="31"/>
      <c r="N373" s="31"/>
    </row>
    <row r="374">
      <c r="I374" s="31"/>
      <c r="K374" s="31"/>
      <c r="L374" s="31"/>
      <c r="M374" s="31"/>
      <c r="N374" s="31"/>
    </row>
    <row r="375">
      <c r="I375" s="31"/>
      <c r="K375" s="31"/>
      <c r="L375" s="31"/>
      <c r="M375" s="31"/>
      <c r="N375" s="31"/>
    </row>
    <row r="376">
      <c r="I376" s="31"/>
      <c r="K376" s="31"/>
      <c r="L376" s="31"/>
      <c r="M376" s="31"/>
      <c r="N376" s="31"/>
    </row>
    <row r="377">
      <c r="I377" s="31"/>
      <c r="K377" s="31"/>
      <c r="L377" s="31"/>
      <c r="M377" s="31"/>
      <c r="N377" s="31"/>
    </row>
    <row r="378">
      <c r="I378" s="31"/>
      <c r="K378" s="31"/>
      <c r="L378" s="31"/>
      <c r="M378" s="31"/>
      <c r="N378" s="31"/>
    </row>
    <row r="379">
      <c r="I379" s="31"/>
      <c r="K379" s="31"/>
      <c r="L379" s="31"/>
      <c r="M379" s="31"/>
      <c r="N379" s="31"/>
    </row>
    <row r="380">
      <c r="I380" s="31"/>
      <c r="K380" s="31"/>
      <c r="L380" s="31"/>
      <c r="M380" s="31"/>
      <c r="N380" s="31"/>
    </row>
    <row r="381">
      <c r="I381" s="31"/>
      <c r="K381" s="31"/>
      <c r="L381" s="31"/>
      <c r="M381" s="31"/>
      <c r="N381" s="31"/>
    </row>
    <row r="382">
      <c r="I382" s="31"/>
      <c r="K382" s="31"/>
      <c r="L382" s="31"/>
      <c r="M382" s="31"/>
      <c r="N382" s="31"/>
    </row>
    <row r="383">
      <c r="I383" s="31"/>
      <c r="K383" s="31"/>
      <c r="L383" s="31"/>
      <c r="M383" s="31"/>
      <c r="N383" s="31"/>
    </row>
    <row r="384">
      <c r="I384" s="31"/>
      <c r="K384" s="31"/>
      <c r="L384" s="31"/>
      <c r="M384" s="31"/>
      <c r="N384" s="31"/>
    </row>
    <row r="385">
      <c r="I385" s="31"/>
      <c r="K385" s="31"/>
      <c r="L385" s="31"/>
      <c r="M385" s="31"/>
      <c r="N385" s="31"/>
    </row>
    <row r="386">
      <c r="I386" s="31"/>
      <c r="K386" s="31"/>
      <c r="L386" s="31"/>
      <c r="M386" s="31"/>
      <c r="N386" s="31"/>
    </row>
    <row r="387">
      <c r="I387" s="31"/>
      <c r="K387" s="31"/>
      <c r="L387" s="31"/>
      <c r="M387" s="31"/>
      <c r="N387" s="31"/>
    </row>
    <row r="388">
      <c r="I388" s="31"/>
      <c r="K388" s="31"/>
      <c r="L388" s="31"/>
      <c r="M388" s="31"/>
      <c r="N388" s="31"/>
    </row>
    <row r="389">
      <c r="I389" s="31"/>
      <c r="K389" s="31"/>
      <c r="L389" s="31"/>
      <c r="M389" s="31"/>
      <c r="N389" s="31"/>
    </row>
    <row r="390">
      <c r="I390" s="31"/>
      <c r="K390" s="31"/>
      <c r="L390" s="31"/>
      <c r="M390" s="31"/>
      <c r="N390" s="31"/>
    </row>
    <row r="391">
      <c r="I391" s="31"/>
      <c r="K391" s="31"/>
      <c r="L391" s="31"/>
      <c r="M391" s="31"/>
      <c r="N391" s="31"/>
    </row>
    <row r="392">
      <c r="I392" s="31"/>
      <c r="K392" s="31"/>
      <c r="L392" s="31"/>
      <c r="M392" s="31"/>
      <c r="N392" s="31"/>
    </row>
    <row r="393">
      <c r="I393" s="31"/>
      <c r="K393" s="31"/>
      <c r="L393" s="31"/>
      <c r="M393" s="31"/>
      <c r="N393" s="31"/>
    </row>
    <row r="394">
      <c r="I394" s="31"/>
      <c r="K394" s="31"/>
      <c r="L394" s="31"/>
      <c r="M394" s="31"/>
      <c r="N394" s="31"/>
    </row>
    <row r="395">
      <c r="I395" s="31"/>
      <c r="K395" s="31"/>
      <c r="L395" s="31"/>
      <c r="M395" s="31"/>
      <c r="N395" s="31"/>
    </row>
    <row r="396">
      <c r="I396" s="31"/>
      <c r="K396" s="31"/>
      <c r="L396" s="31"/>
      <c r="M396" s="31"/>
      <c r="N396" s="31"/>
    </row>
    <row r="397">
      <c r="I397" s="31"/>
      <c r="K397" s="31"/>
      <c r="L397" s="31"/>
      <c r="M397" s="31"/>
      <c r="N397" s="31"/>
    </row>
    <row r="398">
      <c r="I398" s="31"/>
      <c r="K398" s="31"/>
      <c r="L398" s="31"/>
      <c r="M398" s="31"/>
      <c r="N398" s="31"/>
    </row>
    <row r="399">
      <c r="I399" s="31"/>
      <c r="K399" s="31"/>
      <c r="L399" s="31"/>
      <c r="M399" s="31"/>
      <c r="N399" s="31"/>
    </row>
    <row r="400">
      <c r="I400" s="31"/>
      <c r="K400" s="31"/>
      <c r="L400" s="31"/>
      <c r="M400" s="31"/>
      <c r="N400" s="31"/>
    </row>
    <row r="401">
      <c r="I401" s="31"/>
      <c r="K401" s="31"/>
      <c r="L401" s="31"/>
      <c r="M401" s="31"/>
      <c r="N401" s="31"/>
    </row>
    <row r="402">
      <c r="I402" s="31"/>
      <c r="K402" s="31"/>
      <c r="L402" s="31"/>
      <c r="M402" s="31"/>
      <c r="N402" s="31"/>
    </row>
    <row r="403">
      <c r="I403" s="31"/>
      <c r="K403" s="31"/>
      <c r="L403" s="31"/>
      <c r="M403" s="31"/>
      <c r="N403" s="31"/>
    </row>
    <row r="404">
      <c r="I404" s="31"/>
      <c r="K404" s="31"/>
      <c r="L404" s="31"/>
      <c r="M404" s="31"/>
      <c r="N404" s="31"/>
    </row>
    <row r="405">
      <c r="I405" s="31"/>
      <c r="K405" s="31"/>
      <c r="L405" s="31"/>
      <c r="M405" s="31"/>
      <c r="N405" s="31"/>
    </row>
    <row r="406">
      <c r="I406" s="31"/>
      <c r="K406" s="31"/>
      <c r="L406" s="31"/>
      <c r="M406" s="31"/>
      <c r="N406" s="31"/>
    </row>
    <row r="407">
      <c r="I407" s="31"/>
      <c r="K407" s="31"/>
      <c r="L407" s="31"/>
      <c r="M407" s="31"/>
      <c r="N407" s="31"/>
    </row>
    <row r="408">
      <c r="I408" s="31"/>
      <c r="K408" s="31"/>
      <c r="L408" s="31"/>
      <c r="M408" s="31"/>
      <c r="N408" s="31"/>
    </row>
    <row r="409">
      <c r="I409" s="31"/>
      <c r="K409" s="31"/>
      <c r="L409" s="31"/>
      <c r="M409" s="31"/>
      <c r="N409" s="31"/>
    </row>
    <row r="410">
      <c r="I410" s="31"/>
      <c r="K410" s="31"/>
      <c r="L410" s="31"/>
      <c r="M410" s="31"/>
      <c r="N410" s="31"/>
    </row>
    <row r="411">
      <c r="I411" s="31"/>
      <c r="K411" s="31"/>
      <c r="L411" s="31"/>
      <c r="M411" s="31"/>
      <c r="N411" s="31"/>
    </row>
    <row r="412">
      <c r="I412" s="31"/>
      <c r="K412" s="31"/>
      <c r="L412" s="31"/>
      <c r="M412" s="31"/>
      <c r="N412" s="31"/>
    </row>
    <row r="413">
      <c r="I413" s="31"/>
      <c r="K413" s="31"/>
      <c r="L413" s="31"/>
      <c r="M413" s="31"/>
      <c r="N413" s="31"/>
    </row>
    <row r="414">
      <c r="I414" s="31"/>
      <c r="K414" s="31"/>
      <c r="L414" s="31"/>
      <c r="M414" s="31"/>
      <c r="N414" s="31"/>
    </row>
    <row r="415">
      <c r="I415" s="31"/>
      <c r="K415" s="31"/>
      <c r="L415" s="31"/>
      <c r="M415" s="31"/>
      <c r="N415" s="31"/>
    </row>
    <row r="416">
      <c r="I416" s="31"/>
      <c r="K416" s="31"/>
      <c r="L416" s="31"/>
      <c r="M416" s="31"/>
      <c r="N416" s="31"/>
    </row>
    <row r="417">
      <c r="I417" s="31"/>
      <c r="K417" s="31"/>
      <c r="L417" s="31"/>
      <c r="M417" s="31"/>
      <c r="N417" s="31"/>
    </row>
    <row r="418">
      <c r="I418" s="31"/>
      <c r="K418" s="31"/>
      <c r="L418" s="31"/>
      <c r="M418" s="31"/>
      <c r="N418" s="31"/>
    </row>
    <row r="419">
      <c r="I419" s="31"/>
      <c r="K419" s="31"/>
      <c r="L419" s="31"/>
      <c r="M419" s="31"/>
      <c r="N419" s="31"/>
    </row>
    <row r="420">
      <c r="I420" s="31"/>
      <c r="K420" s="31"/>
      <c r="L420" s="31"/>
      <c r="M420" s="31"/>
      <c r="N420" s="31"/>
    </row>
    <row r="421">
      <c r="I421" s="31"/>
      <c r="K421" s="31"/>
      <c r="L421" s="31"/>
      <c r="M421" s="31"/>
      <c r="N421" s="31"/>
    </row>
    <row r="422">
      <c r="I422" s="31"/>
      <c r="K422" s="31"/>
      <c r="L422" s="31"/>
      <c r="M422" s="31"/>
      <c r="N422" s="31"/>
    </row>
    <row r="423">
      <c r="I423" s="31"/>
      <c r="K423" s="31"/>
      <c r="L423" s="31"/>
      <c r="M423" s="31"/>
      <c r="N423" s="31"/>
    </row>
    <row r="424">
      <c r="I424" s="31"/>
      <c r="K424" s="31"/>
      <c r="L424" s="31"/>
      <c r="M424" s="31"/>
      <c r="N424" s="31"/>
    </row>
    <row r="425">
      <c r="I425" s="31"/>
      <c r="K425" s="31"/>
      <c r="L425" s="31"/>
      <c r="M425" s="31"/>
      <c r="N425" s="31"/>
    </row>
    <row r="426">
      <c r="I426" s="31"/>
      <c r="K426" s="31"/>
      <c r="L426" s="31"/>
      <c r="M426" s="31"/>
      <c r="N426" s="31"/>
    </row>
    <row r="427">
      <c r="I427" s="31"/>
      <c r="K427" s="31"/>
      <c r="L427" s="31"/>
      <c r="M427" s="31"/>
      <c r="N427" s="31"/>
    </row>
    <row r="428">
      <c r="I428" s="31"/>
      <c r="K428" s="31"/>
      <c r="L428" s="31"/>
      <c r="M428" s="31"/>
      <c r="N428" s="31"/>
    </row>
    <row r="429">
      <c r="I429" s="31"/>
      <c r="K429" s="31"/>
      <c r="L429" s="31"/>
      <c r="M429" s="31"/>
      <c r="N429" s="31"/>
    </row>
    <row r="430">
      <c r="I430" s="31"/>
      <c r="K430" s="31"/>
      <c r="L430" s="31"/>
      <c r="M430" s="31"/>
      <c r="N430" s="31"/>
    </row>
    <row r="431">
      <c r="I431" s="31"/>
      <c r="K431" s="31"/>
      <c r="L431" s="31"/>
      <c r="M431" s="31"/>
      <c r="N431" s="31"/>
    </row>
    <row r="432">
      <c r="I432" s="31"/>
      <c r="K432" s="31"/>
      <c r="L432" s="31"/>
      <c r="M432" s="31"/>
      <c r="N432" s="31"/>
    </row>
    <row r="433">
      <c r="I433" s="31"/>
      <c r="K433" s="31"/>
      <c r="L433" s="31"/>
      <c r="M433" s="31"/>
      <c r="N433" s="31"/>
    </row>
    <row r="434">
      <c r="I434" s="31"/>
      <c r="K434" s="31"/>
      <c r="L434" s="31"/>
      <c r="M434" s="31"/>
      <c r="N434" s="31"/>
    </row>
    <row r="435">
      <c r="I435" s="31"/>
      <c r="K435" s="31"/>
      <c r="L435" s="31"/>
      <c r="M435" s="31"/>
      <c r="N435" s="31"/>
    </row>
    <row r="436">
      <c r="I436" s="31"/>
      <c r="K436" s="31"/>
      <c r="L436" s="31"/>
      <c r="M436" s="31"/>
      <c r="N436" s="31"/>
    </row>
    <row r="437">
      <c r="I437" s="31"/>
      <c r="K437" s="31"/>
      <c r="L437" s="31"/>
      <c r="M437" s="31"/>
      <c r="N437" s="31"/>
    </row>
    <row r="438">
      <c r="I438" s="31"/>
      <c r="K438" s="31"/>
      <c r="L438" s="31"/>
      <c r="M438" s="31"/>
      <c r="N438" s="31"/>
    </row>
    <row r="439">
      <c r="I439" s="31"/>
      <c r="K439" s="31"/>
      <c r="L439" s="31"/>
      <c r="M439" s="31"/>
      <c r="N439" s="31"/>
    </row>
    <row r="440">
      <c r="I440" s="31"/>
      <c r="K440" s="31"/>
      <c r="L440" s="31"/>
      <c r="M440" s="31"/>
      <c r="N440" s="31"/>
    </row>
    <row r="441">
      <c r="I441" s="31"/>
      <c r="K441" s="31"/>
      <c r="L441" s="31"/>
      <c r="M441" s="31"/>
      <c r="N441" s="31"/>
    </row>
    <row r="442">
      <c r="I442" s="31"/>
      <c r="K442" s="31"/>
      <c r="L442" s="31"/>
      <c r="M442" s="31"/>
      <c r="N442" s="31"/>
    </row>
    <row r="443">
      <c r="I443" s="31"/>
      <c r="K443" s="31"/>
      <c r="L443" s="31"/>
      <c r="M443" s="31"/>
      <c r="N443" s="31"/>
    </row>
    <row r="444">
      <c r="I444" s="31"/>
      <c r="K444" s="31"/>
      <c r="L444" s="31"/>
      <c r="M444" s="31"/>
      <c r="N444" s="31"/>
    </row>
    <row r="445">
      <c r="I445" s="31"/>
      <c r="K445" s="31"/>
      <c r="L445" s="31"/>
      <c r="M445" s="31"/>
      <c r="N445" s="31"/>
    </row>
    <row r="446">
      <c r="I446" s="31"/>
      <c r="K446" s="31"/>
      <c r="L446" s="31"/>
      <c r="M446" s="31"/>
      <c r="N446" s="31"/>
    </row>
    <row r="447">
      <c r="I447" s="31"/>
      <c r="K447" s="31"/>
      <c r="L447" s="31"/>
      <c r="M447" s="31"/>
      <c r="N447" s="31"/>
    </row>
    <row r="448">
      <c r="I448" s="31"/>
      <c r="K448" s="31"/>
      <c r="L448" s="31"/>
      <c r="M448" s="31"/>
      <c r="N448" s="31"/>
    </row>
    <row r="449">
      <c r="I449" s="31"/>
      <c r="K449" s="31"/>
      <c r="L449" s="31"/>
      <c r="M449" s="31"/>
      <c r="N449" s="31"/>
    </row>
    <row r="450">
      <c r="I450" s="31"/>
      <c r="K450" s="31"/>
      <c r="L450" s="31"/>
      <c r="M450" s="31"/>
      <c r="N450" s="31"/>
    </row>
    <row r="451">
      <c r="I451" s="31"/>
      <c r="K451" s="31"/>
      <c r="L451" s="31"/>
      <c r="M451" s="31"/>
      <c r="N451" s="31"/>
    </row>
    <row r="452">
      <c r="I452" s="31"/>
      <c r="K452" s="31"/>
      <c r="L452" s="31"/>
      <c r="M452" s="31"/>
      <c r="N452" s="31"/>
    </row>
    <row r="453">
      <c r="I453" s="31"/>
      <c r="K453" s="31"/>
      <c r="L453" s="31"/>
      <c r="M453" s="31"/>
      <c r="N453" s="31"/>
    </row>
    <row r="454">
      <c r="I454" s="31"/>
      <c r="K454" s="31"/>
      <c r="L454" s="31"/>
      <c r="M454" s="31"/>
      <c r="N454" s="31"/>
    </row>
    <row r="455">
      <c r="I455" s="31"/>
      <c r="K455" s="31"/>
      <c r="L455" s="31"/>
      <c r="M455" s="31"/>
      <c r="N455" s="31"/>
    </row>
    <row r="456">
      <c r="I456" s="31"/>
      <c r="K456" s="31"/>
      <c r="L456" s="31"/>
      <c r="M456" s="31"/>
      <c r="N456" s="31"/>
    </row>
    <row r="457">
      <c r="I457" s="31"/>
      <c r="K457" s="31"/>
      <c r="L457" s="31"/>
      <c r="M457" s="31"/>
      <c r="N457" s="31"/>
    </row>
    <row r="458">
      <c r="I458" s="31"/>
      <c r="K458" s="31"/>
      <c r="L458" s="31"/>
      <c r="M458" s="31"/>
      <c r="N458" s="31"/>
    </row>
    <row r="459">
      <c r="I459" s="31"/>
      <c r="K459" s="31"/>
      <c r="L459" s="31"/>
      <c r="M459" s="31"/>
      <c r="N459" s="31"/>
    </row>
    <row r="460">
      <c r="I460" s="31"/>
      <c r="K460" s="31"/>
      <c r="L460" s="31"/>
      <c r="M460" s="31"/>
      <c r="N460" s="31"/>
    </row>
    <row r="461">
      <c r="I461" s="31"/>
      <c r="K461" s="31"/>
      <c r="L461" s="31"/>
      <c r="M461" s="31"/>
      <c r="N461" s="31"/>
    </row>
    <row r="462">
      <c r="I462" s="31"/>
      <c r="K462" s="31"/>
      <c r="L462" s="31"/>
      <c r="M462" s="31"/>
      <c r="N462" s="31"/>
    </row>
    <row r="463">
      <c r="I463" s="31"/>
      <c r="K463" s="31"/>
      <c r="L463" s="31"/>
      <c r="M463" s="31"/>
      <c r="N463" s="31"/>
    </row>
    <row r="464">
      <c r="I464" s="31"/>
      <c r="K464" s="31"/>
      <c r="L464" s="31"/>
      <c r="M464" s="31"/>
      <c r="N464" s="31"/>
    </row>
    <row r="465">
      <c r="I465" s="31"/>
      <c r="K465" s="31"/>
      <c r="L465" s="31"/>
      <c r="M465" s="31"/>
      <c r="N465" s="31"/>
    </row>
    <row r="466">
      <c r="I466" s="31"/>
      <c r="K466" s="31"/>
      <c r="L466" s="31"/>
      <c r="M466" s="31"/>
      <c r="N466" s="31"/>
    </row>
    <row r="467">
      <c r="I467" s="31"/>
      <c r="K467" s="31"/>
      <c r="L467" s="31"/>
      <c r="M467" s="31"/>
      <c r="N467" s="31"/>
    </row>
    <row r="468">
      <c r="I468" s="31"/>
      <c r="K468" s="31"/>
      <c r="L468" s="31"/>
      <c r="M468" s="31"/>
      <c r="N468" s="31"/>
    </row>
    <row r="469">
      <c r="I469" s="31"/>
      <c r="K469" s="31"/>
      <c r="L469" s="31"/>
      <c r="M469" s="31"/>
      <c r="N469" s="31"/>
    </row>
    <row r="470">
      <c r="I470" s="31"/>
      <c r="K470" s="31"/>
      <c r="L470" s="31"/>
      <c r="M470" s="31"/>
      <c r="N470" s="31"/>
    </row>
    <row r="471">
      <c r="I471" s="31"/>
      <c r="K471" s="31"/>
      <c r="L471" s="31"/>
      <c r="M471" s="31"/>
      <c r="N471" s="31"/>
    </row>
    <row r="472">
      <c r="I472" s="31"/>
      <c r="K472" s="31"/>
      <c r="L472" s="31"/>
      <c r="M472" s="31"/>
      <c r="N472" s="31"/>
    </row>
    <row r="473">
      <c r="I473" s="31"/>
      <c r="K473" s="31"/>
      <c r="L473" s="31"/>
      <c r="M473" s="31"/>
      <c r="N473" s="31"/>
    </row>
    <row r="474">
      <c r="I474" s="31"/>
      <c r="K474" s="31"/>
      <c r="L474" s="31"/>
      <c r="M474" s="31"/>
      <c r="N474" s="31"/>
    </row>
    <row r="475">
      <c r="I475" s="31"/>
      <c r="K475" s="31"/>
      <c r="L475" s="31"/>
      <c r="M475" s="31"/>
      <c r="N475" s="31"/>
    </row>
    <row r="476">
      <c r="I476" s="31"/>
      <c r="K476" s="31"/>
      <c r="L476" s="31"/>
      <c r="M476" s="31"/>
      <c r="N476" s="31"/>
    </row>
    <row r="477">
      <c r="I477" s="31"/>
      <c r="K477" s="31"/>
      <c r="L477" s="31"/>
      <c r="M477" s="31"/>
      <c r="N477" s="31"/>
    </row>
    <row r="478">
      <c r="I478" s="31"/>
      <c r="K478" s="31"/>
      <c r="L478" s="31"/>
      <c r="M478" s="31"/>
      <c r="N478" s="31"/>
    </row>
    <row r="479">
      <c r="I479" s="31"/>
      <c r="K479" s="31"/>
      <c r="L479" s="31"/>
      <c r="M479" s="31"/>
      <c r="N479" s="31"/>
    </row>
    <row r="480">
      <c r="I480" s="31"/>
      <c r="K480" s="31"/>
      <c r="L480" s="31"/>
      <c r="M480" s="31"/>
      <c r="N480" s="31"/>
    </row>
    <row r="481">
      <c r="I481" s="31"/>
      <c r="K481" s="31"/>
      <c r="L481" s="31"/>
      <c r="M481" s="31"/>
      <c r="N481" s="31"/>
    </row>
    <row r="482">
      <c r="I482" s="31"/>
      <c r="K482" s="31"/>
      <c r="L482" s="31"/>
      <c r="M482" s="31"/>
      <c r="N482" s="31"/>
    </row>
    <row r="483">
      <c r="I483" s="31"/>
      <c r="K483" s="31"/>
      <c r="L483" s="31"/>
      <c r="M483" s="31"/>
      <c r="N483" s="31"/>
    </row>
    <row r="484">
      <c r="I484" s="31"/>
      <c r="K484" s="31"/>
      <c r="L484" s="31"/>
      <c r="M484" s="31"/>
      <c r="N484" s="31"/>
    </row>
    <row r="485">
      <c r="I485" s="31"/>
      <c r="K485" s="31"/>
      <c r="L485" s="31"/>
      <c r="M485" s="31"/>
      <c r="N485" s="31"/>
    </row>
    <row r="486">
      <c r="I486" s="31"/>
      <c r="K486" s="31"/>
      <c r="L486" s="31"/>
      <c r="M486" s="31"/>
      <c r="N486" s="31"/>
    </row>
    <row r="487">
      <c r="I487" s="31"/>
      <c r="K487" s="31"/>
      <c r="L487" s="31"/>
      <c r="M487" s="31"/>
      <c r="N487" s="31"/>
    </row>
    <row r="488">
      <c r="I488" s="31"/>
      <c r="K488" s="31"/>
      <c r="L488" s="31"/>
      <c r="M488" s="31"/>
      <c r="N488" s="31"/>
    </row>
    <row r="489">
      <c r="I489" s="31"/>
      <c r="K489" s="31"/>
      <c r="L489" s="31"/>
      <c r="M489" s="31"/>
      <c r="N489" s="31"/>
    </row>
    <row r="490">
      <c r="I490" s="31"/>
      <c r="K490" s="31"/>
      <c r="L490" s="31"/>
      <c r="M490" s="31"/>
      <c r="N490" s="31"/>
    </row>
    <row r="491">
      <c r="I491" s="31"/>
      <c r="K491" s="31"/>
      <c r="L491" s="31"/>
      <c r="M491" s="31"/>
      <c r="N491" s="31"/>
    </row>
    <row r="492">
      <c r="I492" s="31"/>
      <c r="K492" s="31"/>
      <c r="L492" s="31"/>
      <c r="M492" s="31"/>
      <c r="N492" s="31"/>
    </row>
    <row r="493">
      <c r="I493" s="31"/>
      <c r="K493" s="31"/>
      <c r="L493" s="31"/>
      <c r="M493" s="31"/>
      <c r="N493" s="31"/>
    </row>
    <row r="494">
      <c r="I494" s="31"/>
      <c r="K494" s="31"/>
      <c r="L494" s="31"/>
      <c r="M494" s="31"/>
      <c r="N494" s="31"/>
    </row>
    <row r="495">
      <c r="I495" s="31"/>
      <c r="K495" s="31"/>
      <c r="L495" s="31"/>
      <c r="M495" s="31"/>
      <c r="N495" s="31"/>
    </row>
    <row r="496">
      <c r="I496" s="31"/>
      <c r="K496" s="31"/>
      <c r="L496" s="31"/>
      <c r="M496" s="31"/>
      <c r="N496" s="31"/>
    </row>
    <row r="497">
      <c r="I497" s="31"/>
      <c r="K497" s="31"/>
      <c r="L497" s="31"/>
      <c r="M497" s="31"/>
      <c r="N497" s="31"/>
    </row>
    <row r="498">
      <c r="I498" s="31"/>
      <c r="K498" s="31"/>
      <c r="L498" s="31"/>
      <c r="M498" s="31"/>
      <c r="N498" s="31"/>
    </row>
    <row r="499">
      <c r="I499" s="31"/>
      <c r="K499" s="31"/>
      <c r="L499" s="31"/>
      <c r="M499" s="31"/>
      <c r="N499" s="31"/>
    </row>
    <row r="500">
      <c r="I500" s="31"/>
      <c r="K500" s="31"/>
      <c r="L500" s="31"/>
      <c r="M500" s="31"/>
      <c r="N500" s="31"/>
    </row>
    <row r="501">
      <c r="I501" s="31"/>
      <c r="K501" s="31"/>
      <c r="L501" s="31"/>
      <c r="M501" s="31"/>
      <c r="N501" s="31"/>
    </row>
    <row r="502">
      <c r="I502" s="31"/>
      <c r="K502" s="31"/>
      <c r="L502" s="31"/>
      <c r="M502" s="31"/>
      <c r="N502" s="31"/>
    </row>
    <row r="503">
      <c r="I503" s="31"/>
      <c r="K503" s="31"/>
      <c r="L503" s="31"/>
      <c r="M503" s="31"/>
      <c r="N503" s="31"/>
    </row>
    <row r="504">
      <c r="I504" s="31"/>
      <c r="K504" s="31"/>
      <c r="L504" s="31"/>
      <c r="M504" s="31"/>
      <c r="N504" s="31"/>
    </row>
    <row r="505">
      <c r="I505" s="31"/>
      <c r="K505" s="31"/>
      <c r="L505" s="31"/>
      <c r="M505" s="31"/>
      <c r="N505" s="31"/>
    </row>
    <row r="506">
      <c r="I506" s="31"/>
      <c r="K506" s="31"/>
      <c r="L506" s="31"/>
      <c r="M506" s="31"/>
      <c r="N506" s="31"/>
    </row>
    <row r="507">
      <c r="I507" s="31"/>
      <c r="K507" s="31"/>
      <c r="L507" s="31"/>
      <c r="M507" s="31"/>
      <c r="N507" s="31"/>
    </row>
    <row r="508">
      <c r="I508" s="31"/>
      <c r="K508" s="31"/>
      <c r="L508" s="31"/>
      <c r="M508" s="31"/>
      <c r="N508" s="31"/>
    </row>
    <row r="509">
      <c r="I509" s="31"/>
      <c r="K509" s="31"/>
      <c r="L509" s="31"/>
      <c r="M509" s="31"/>
      <c r="N509" s="31"/>
    </row>
    <row r="510">
      <c r="I510" s="31"/>
      <c r="K510" s="31"/>
      <c r="L510" s="31"/>
      <c r="M510" s="31"/>
      <c r="N510" s="31"/>
    </row>
    <row r="511">
      <c r="I511" s="31"/>
      <c r="K511" s="31"/>
      <c r="L511" s="31"/>
      <c r="M511" s="31"/>
      <c r="N511" s="31"/>
    </row>
    <row r="512">
      <c r="I512" s="31"/>
      <c r="K512" s="31"/>
      <c r="L512" s="31"/>
      <c r="M512" s="31"/>
      <c r="N512" s="31"/>
    </row>
    <row r="513">
      <c r="I513" s="31"/>
      <c r="K513" s="31"/>
      <c r="L513" s="31"/>
      <c r="M513" s="31"/>
      <c r="N513" s="31"/>
    </row>
    <row r="514">
      <c r="I514" s="31"/>
      <c r="K514" s="31"/>
      <c r="L514" s="31"/>
      <c r="M514" s="31"/>
      <c r="N514" s="31"/>
    </row>
    <row r="515">
      <c r="I515" s="31"/>
      <c r="K515" s="31"/>
      <c r="L515" s="31"/>
      <c r="M515" s="31"/>
      <c r="N515" s="31"/>
    </row>
    <row r="516">
      <c r="I516" s="31"/>
      <c r="K516" s="31"/>
      <c r="L516" s="31"/>
      <c r="M516" s="31"/>
      <c r="N516" s="31"/>
    </row>
    <row r="517">
      <c r="I517" s="31"/>
      <c r="K517" s="31"/>
      <c r="L517" s="31"/>
      <c r="M517" s="31"/>
      <c r="N517" s="31"/>
    </row>
    <row r="518">
      <c r="I518" s="31"/>
      <c r="K518" s="31"/>
      <c r="L518" s="31"/>
      <c r="M518" s="31"/>
      <c r="N518" s="31"/>
    </row>
    <row r="519">
      <c r="I519" s="31"/>
      <c r="K519" s="31"/>
      <c r="L519" s="31"/>
      <c r="M519" s="31"/>
      <c r="N519" s="31"/>
    </row>
    <row r="520">
      <c r="I520" s="31"/>
      <c r="K520" s="31"/>
      <c r="L520" s="31"/>
      <c r="M520" s="31"/>
      <c r="N520" s="31"/>
    </row>
    <row r="521">
      <c r="I521" s="31"/>
      <c r="K521" s="31"/>
      <c r="L521" s="31"/>
      <c r="M521" s="31"/>
      <c r="N521" s="31"/>
    </row>
    <row r="522">
      <c r="I522" s="31"/>
      <c r="K522" s="31"/>
      <c r="L522" s="31"/>
      <c r="M522" s="31"/>
      <c r="N522" s="31"/>
    </row>
    <row r="523">
      <c r="I523" s="31"/>
      <c r="K523" s="31"/>
      <c r="L523" s="31"/>
      <c r="M523" s="31"/>
      <c r="N523" s="31"/>
    </row>
    <row r="524">
      <c r="I524" s="31"/>
      <c r="K524" s="31"/>
      <c r="L524" s="31"/>
      <c r="M524" s="31"/>
      <c r="N524" s="31"/>
    </row>
    <row r="525">
      <c r="I525" s="31"/>
      <c r="K525" s="31"/>
      <c r="L525" s="31"/>
      <c r="M525" s="31"/>
      <c r="N525" s="31"/>
    </row>
    <row r="526">
      <c r="I526" s="31"/>
      <c r="K526" s="31"/>
      <c r="L526" s="31"/>
      <c r="M526" s="31"/>
      <c r="N526" s="31"/>
    </row>
    <row r="527">
      <c r="I527" s="31"/>
      <c r="K527" s="31"/>
      <c r="L527" s="31"/>
      <c r="M527" s="31"/>
      <c r="N527" s="31"/>
    </row>
    <row r="528">
      <c r="I528" s="31"/>
      <c r="K528" s="31"/>
      <c r="L528" s="31"/>
      <c r="M528" s="31"/>
      <c r="N528" s="31"/>
    </row>
    <row r="529">
      <c r="I529" s="31"/>
      <c r="K529" s="31"/>
      <c r="L529" s="31"/>
      <c r="M529" s="31"/>
      <c r="N529" s="31"/>
    </row>
    <row r="530">
      <c r="I530" s="31"/>
      <c r="K530" s="31"/>
      <c r="L530" s="31"/>
      <c r="M530" s="31"/>
      <c r="N530" s="31"/>
    </row>
    <row r="531">
      <c r="I531" s="31"/>
      <c r="K531" s="31"/>
      <c r="L531" s="31"/>
      <c r="M531" s="31"/>
      <c r="N531" s="31"/>
    </row>
    <row r="532">
      <c r="I532" s="31"/>
      <c r="K532" s="31"/>
      <c r="L532" s="31"/>
      <c r="M532" s="31"/>
      <c r="N532" s="31"/>
    </row>
    <row r="533">
      <c r="I533" s="31"/>
      <c r="K533" s="31"/>
      <c r="L533" s="31"/>
      <c r="M533" s="31"/>
      <c r="N533" s="31"/>
    </row>
    <row r="534">
      <c r="I534" s="31"/>
      <c r="K534" s="31"/>
      <c r="L534" s="31"/>
      <c r="M534" s="31"/>
      <c r="N534" s="31"/>
    </row>
    <row r="535">
      <c r="I535" s="31"/>
      <c r="K535" s="31"/>
      <c r="L535" s="31"/>
      <c r="M535" s="31"/>
      <c r="N535" s="31"/>
    </row>
    <row r="536">
      <c r="I536" s="31"/>
      <c r="K536" s="31"/>
      <c r="L536" s="31"/>
      <c r="M536" s="31"/>
      <c r="N536" s="31"/>
    </row>
    <row r="537">
      <c r="I537" s="31"/>
      <c r="K537" s="31"/>
      <c r="L537" s="31"/>
      <c r="M537" s="31"/>
      <c r="N537" s="31"/>
    </row>
    <row r="538">
      <c r="I538" s="31"/>
      <c r="K538" s="31"/>
      <c r="L538" s="31"/>
      <c r="M538" s="31"/>
      <c r="N538" s="31"/>
    </row>
    <row r="539">
      <c r="I539" s="31"/>
      <c r="K539" s="31"/>
      <c r="L539" s="31"/>
      <c r="M539" s="31"/>
      <c r="N539" s="31"/>
    </row>
    <row r="540">
      <c r="I540" s="31"/>
      <c r="K540" s="31"/>
      <c r="L540" s="31"/>
      <c r="M540" s="31"/>
      <c r="N540" s="31"/>
    </row>
    <row r="541">
      <c r="I541" s="31"/>
      <c r="K541" s="31"/>
      <c r="L541" s="31"/>
      <c r="M541" s="31"/>
      <c r="N541" s="31"/>
    </row>
    <row r="542">
      <c r="I542" s="31"/>
      <c r="K542" s="31"/>
      <c r="L542" s="31"/>
      <c r="M542" s="31"/>
      <c r="N542" s="31"/>
    </row>
    <row r="543">
      <c r="I543" s="31"/>
      <c r="K543" s="31"/>
      <c r="L543" s="31"/>
      <c r="M543" s="31"/>
      <c r="N543" s="31"/>
    </row>
    <row r="544">
      <c r="I544" s="31"/>
      <c r="K544" s="31"/>
      <c r="L544" s="31"/>
      <c r="M544" s="31"/>
      <c r="N544" s="31"/>
    </row>
    <row r="545">
      <c r="I545" s="31"/>
      <c r="K545" s="31"/>
      <c r="L545" s="31"/>
      <c r="M545" s="31"/>
      <c r="N545" s="31"/>
    </row>
    <row r="546">
      <c r="I546" s="31"/>
      <c r="K546" s="31"/>
      <c r="L546" s="31"/>
      <c r="M546" s="31"/>
      <c r="N546" s="31"/>
    </row>
    <row r="547">
      <c r="I547" s="31"/>
      <c r="K547" s="31"/>
      <c r="L547" s="31"/>
      <c r="M547" s="31"/>
      <c r="N547" s="31"/>
    </row>
    <row r="548">
      <c r="I548" s="31"/>
      <c r="K548" s="31"/>
      <c r="L548" s="31"/>
      <c r="M548" s="31"/>
      <c r="N548" s="31"/>
    </row>
    <row r="549">
      <c r="I549" s="31"/>
      <c r="K549" s="31"/>
      <c r="L549" s="31"/>
      <c r="M549" s="31"/>
      <c r="N549" s="31"/>
    </row>
    <row r="550">
      <c r="I550" s="31"/>
      <c r="K550" s="31"/>
      <c r="L550" s="31"/>
      <c r="M550" s="31"/>
      <c r="N550" s="31"/>
    </row>
    <row r="551">
      <c r="I551" s="31"/>
      <c r="K551" s="31"/>
      <c r="L551" s="31"/>
      <c r="M551" s="31"/>
      <c r="N551" s="31"/>
    </row>
    <row r="552">
      <c r="I552" s="31"/>
      <c r="K552" s="31"/>
      <c r="L552" s="31"/>
      <c r="M552" s="31"/>
      <c r="N552" s="31"/>
    </row>
    <row r="553">
      <c r="I553" s="31"/>
      <c r="K553" s="31"/>
      <c r="L553" s="31"/>
      <c r="M553" s="31"/>
      <c r="N553" s="31"/>
    </row>
    <row r="554">
      <c r="I554" s="31"/>
      <c r="K554" s="31"/>
      <c r="L554" s="31"/>
      <c r="M554" s="31"/>
      <c r="N554" s="31"/>
    </row>
    <row r="555">
      <c r="I555" s="31"/>
      <c r="K555" s="31"/>
      <c r="L555" s="31"/>
      <c r="M555" s="31"/>
      <c r="N555" s="31"/>
    </row>
    <row r="556">
      <c r="I556" s="31"/>
      <c r="K556" s="31"/>
      <c r="L556" s="31"/>
      <c r="M556" s="31"/>
      <c r="N556" s="31"/>
    </row>
    <row r="557">
      <c r="I557" s="31"/>
      <c r="K557" s="31"/>
      <c r="L557" s="31"/>
      <c r="M557" s="31"/>
      <c r="N557" s="31"/>
    </row>
    <row r="558">
      <c r="I558" s="31"/>
      <c r="K558" s="31"/>
      <c r="L558" s="31"/>
      <c r="M558" s="31"/>
      <c r="N558" s="31"/>
    </row>
    <row r="559">
      <c r="I559" s="31"/>
      <c r="K559" s="31"/>
      <c r="L559" s="31"/>
      <c r="M559" s="31"/>
      <c r="N559" s="31"/>
    </row>
    <row r="560">
      <c r="I560" s="31"/>
      <c r="K560" s="31"/>
      <c r="L560" s="31"/>
      <c r="M560" s="31"/>
      <c r="N560" s="31"/>
    </row>
    <row r="561">
      <c r="I561" s="31"/>
      <c r="K561" s="31"/>
      <c r="L561" s="31"/>
      <c r="M561" s="31"/>
      <c r="N561" s="31"/>
    </row>
    <row r="562">
      <c r="I562" s="31"/>
      <c r="K562" s="31"/>
      <c r="L562" s="31"/>
      <c r="M562" s="31"/>
      <c r="N562" s="31"/>
    </row>
    <row r="563">
      <c r="I563" s="31"/>
      <c r="K563" s="31"/>
      <c r="L563" s="31"/>
      <c r="M563" s="31"/>
      <c r="N563" s="31"/>
    </row>
    <row r="564">
      <c r="I564" s="31"/>
      <c r="K564" s="31"/>
      <c r="L564" s="31"/>
      <c r="M564" s="31"/>
      <c r="N564" s="31"/>
    </row>
    <row r="565">
      <c r="I565" s="31"/>
      <c r="K565" s="31"/>
      <c r="L565" s="31"/>
      <c r="M565" s="31"/>
      <c r="N565" s="31"/>
    </row>
    <row r="566">
      <c r="I566" s="31"/>
      <c r="K566" s="31"/>
      <c r="L566" s="31"/>
      <c r="M566" s="31"/>
      <c r="N566" s="31"/>
    </row>
    <row r="567">
      <c r="I567" s="31"/>
      <c r="K567" s="31"/>
      <c r="L567" s="31"/>
      <c r="M567" s="31"/>
      <c r="N567" s="31"/>
    </row>
    <row r="568">
      <c r="I568" s="31"/>
      <c r="K568" s="31"/>
      <c r="L568" s="31"/>
      <c r="M568" s="31"/>
      <c r="N568" s="31"/>
    </row>
    <row r="569">
      <c r="I569" s="31"/>
      <c r="K569" s="31"/>
      <c r="L569" s="31"/>
      <c r="M569" s="31"/>
      <c r="N569" s="31"/>
    </row>
    <row r="570">
      <c r="I570" s="31"/>
      <c r="K570" s="31"/>
      <c r="L570" s="31"/>
      <c r="M570" s="31"/>
      <c r="N570" s="31"/>
    </row>
    <row r="571">
      <c r="I571" s="31"/>
      <c r="K571" s="31"/>
      <c r="L571" s="31"/>
      <c r="M571" s="31"/>
      <c r="N571" s="31"/>
    </row>
    <row r="572">
      <c r="I572" s="31"/>
      <c r="K572" s="31"/>
      <c r="L572" s="31"/>
      <c r="M572" s="31"/>
      <c r="N572" s="31"/>
    </row>
    <row r="573">
      <c r="I573" s="31"/>
      <c r="K573" s="31"/>
      <c r="L573" s="31"/>
      <c r="M573" s="31"/>
      <c r="N573" s="31"/>
    </row>
    <row r="574">
      <c r="I574" s="31"/>
      <c r="K574" s="31"/>
      <c r="L574" s="31"/>
      <c r="M574" s="31"/>
      <c r="N574" s="31"/>
    </row>
    <row r="575">
      <c r="I575" s="31"/>
      <c r="K575" s="31"/>
      <c r="L575" s="31"/>
      <c r="M575" s="31"/>
      <c r="N575" s="31"/>
    </row>
    <row r="576">
      <c r="I576" s="31"/>
      <c r="K576" s="31"/>
      <c r="L576" s="31"/>
      <c r="M576" s="31"/>
      <c r="N576" s="31"/>
    </row>
    <row r="577">
      <c r="I577" s="31"/>
      <c r="K577" s="31"/>
      <c r="L577" s="31"/>
      <c r="M577" s="31"/>
      <c r="N577" s="31"/>
    </row>
    <row r="578">
      <c r="I578" s="31"/>
      <c r="K578" s="31"/>
      <c r="L578" s="31"/>
      <c r="M578" s="31"/>
      <c r="N578" s="31"/>
    </row>
    <row r="579">
      <c r="I579" s="31"/>
      <c r="K579" s="31"/>
      <c r="L579" s="31"/>
      <c r="M579" s="31"/>
      <c r="N579" s="31"/>
    </row>
    <row r="580">
      <c r="I580" s="31"/>
      <c r="K580" s="31"/>
      <c r="L580" s="31"/>
      <c r="M580" s="31"/>
      <c r="N580" s="31"/>
    </row>
    <row r="581">
      <c r="I581" s="31"/>
      <c r="K581" s="31"/>
      <c r="L581" s="31"/>
      <c r="M581" s="31"/>
      <c r="N581" s="31"/>
    </row>
    <row r="582">
      <c r="I582" s="31"/>
      <c r="K582" s="31"/>
      <c r="L582" s="31"/>
      <c r="M582" s="31"/>
      <c r="N582" s="31"/>
    </row>
    <row r="583">
      <c r="I583" s="31"/>
      <c r="K583" s="31"/>
      <c r="L583" s="31"/>
      <c r="M583" s="31"/>
      <c r="N583" s="31"/>
    </row>
    <row r="584">
      <c r="I584" s="31"/>
      <c r="K584" s="31"/>
      <c r="L584" s="31"/>
      <c r="M584" s="31"/>
      <c r="N584" s="31"/>
    </row>
    <row r="585">
      <c r="I585" s="31"/>
      <c r="K585" s="31"/>
      <c r="L585" s="31"/>
      <c r="M585" s="31"/>
      <c r="N585" s="31"/>
    </row>
    <row r="586">
      <c r="I586" s="31"/>
      <c r="K586" s="31"/>
      <c r="L586" s="31"/>
      <c r="M586" s="31"/>
      <c r="N586" s="31"/>
    </row>
    <row r="587">
      <c r="I587" s="31"/>
      <c r="K587" s="31"/>
      <c r="L587" s="31"/>
      <c r="M587" s="31"/>
      <c r="N587" s="31"/>
    </row>
    <row r="588">
      <c r="I588" s="31"/>
      <c r="K588" s="31"/>
      <c r="L588" s="31"/>
      <c r="M588" s="31"/>
      <c r="N588" s="31"/>
    </row>
    <row r="589">
      <c r="I589" s="31"/>
      <c r="K589" s="31"/>
      <c r="L589" s="31"/>
      <c r="M589" s="31"/>
      <c r="N589" s="31"/>
    </row>
    <row r="590">
      <c r="I590" s="31"/>
      <c r="K590" s="31"/>
      <c r="L590" s="31"/>
      <c r="M590" s="31"/>
      <c r="N590" s="31"/>
    </row>
    <row r="591">
      <c r="I591" s="31"/>
      <c r="K591" s="31"/>
      <c r="L591" s="31"/>
      <c r="M591" s="31"/>
      <c r="N591" s="31"/>
    </row>
    <row r="592">
      <c r="I592" s="31"/>
      <c r="K592" s="31"/>
      <c r="L592" s="31"/>
      <c r="M592" s="31"/>
      <c r="N592" s="31"/>
    </row>
    <row r="593">
      <c r="I593" s="31"/>
      <c r="K593" s="31"/>
      <c r="L593" s="31"/>
      <c r="M593" s="31"/>
      <c r="N593" s="31"/>
    </row>
    <row r="594">
      <c r="I594" s="31"/>
      <c r="K594" s="31"/>
      <c r="L594" s="31"/>
      <c r="M594" s="31"/>
      <c r="N594" s="31"/>
    </row>
    <row r="595">
      <c r="I595" s="31"/>
      <c r="K595" s="31"/>
      <c r="L595" s="31"/>
      <c r="M595" s="31"/>
      <c r="N595" s="31"/>
    </row>
    <row r="596">
      <c r="I596" s="31"/>
      <c r="K596" s="31"/>
      <c r="L596" s="31"/>
      <c r="M596" s="31"/>
      <c r="N596" s="31"/>
    </row>
    <row r="597">
      <c r="I597" s="31"/>
      <c r="K597" s="31"/>
      <c r="L597" s="31"/>
      <c r="M597" s="31"/>
      <c r="N597" s="31"/>
    </row>
    <row r="598">
      <c r="I598" s="31"/>
      <c r="K598" s="31"/>
      <c r="L598" s="31"/>
      <c r="M598" s="31"/>
      <c r="N598" s="31"/>
    </row>
    <row r="599">
      <c r="I599" s="31"/>
      <c r="K599" s="31"/>
      <c r="L599" s="31"/>
      <c r="M599" s="31"/>
      <c r="N599" s="31"/>
    </row>
    <row r="600">
      <c r="I600" s="31"/>
      <c r="K600" s="31"/>
      <c r="L600" s="31"/>
      <c r="M600" s="31"/>
      <c r="N600" s="31"/>
    </row>
    <row r="601">
      <c r="I601" s="31"/>
      <c r="K601" s="31"/>
      <c r="L601" s="31"/>
      <c r="M601" s="31"/>
      <c r="N601" s="31"/>
    </row>
    <row r="602">
      <c r="I602" s="31"/>
      <c r="K602" s="31"/>
      <c r="L602" s="31"/>
      <c r="M602" s="31"/>
      <c r="N602" s="31"/>
    </row>
    <row r="603">
      <c r="I603" s="31"/>
      <c r="K603" s="31"/>
      <c r="L603" s="31"/>
      <c r="M603" s="31"/>
      <c r="N603" s="31"/>
    </row>
    <row r="604">
      <c r="I604" s="31"/>
      <c r="K604" s="31"/>
      <c r="L604" s="31"/>
      <c r="M604" s="31"/>
      <c r="N604" s="31"/>
    </row>
    <row r="605">
      <c r="I605" s="31"/>
      <c r="K605" s="31"/>
      <c r="L605" s="31"/>
      <c r="M605" s="31"/>
      <c r="N605" s="31"/>
    </row>
    <row r="606">
      <c r="I606" s="31"/>
      <c r="K606" s="31"/>
      <c r="L606" s="31"/>
      <c r="M606" s="31"/>
      <c r="N606" s="31"/>
    </row>
    <row r="607">
      <c r="I607" s="31"/>
      <c r="K607" s="31"/>
      <c r="L607" s="31"/>
      <c r="M607" s="31"/>
      <c r="N607" s="31"/>
    </row>
    <row r="608">
      <c r="I608" s="31"/>
      <c r="K608" s="31"/>
      <c r="L608" s="31"/>
      <c r="M608" s="31"/>
      <c r="N608" s="31"/>
    </row>
    <row r="609">
      <c r="I609" s="31"/>
      <c r="K609" s="31"/>
      <c r="L609" s="31"/>
      <c r="M609" s="31"/>
      <c r="N609" s="31"/>
    </row>
    <row r="610">
      <c r="I610" s="31"/>
      <c r="K610" s="31"/>
      <c r="L610" s="31"/>
      <c r="M610" s="31"/>
      <c r="N610" s="31"/>
    </row>
    <row r="611">
      <c r="I611" s="31"/>
      <c r="K611" s="31"/>
      <c r="L611" s="31"/>
      <c r="M611" s="31"/>
      <c r="N611" s="31"/>
    </row>
    <row r="612">
      <c r="I612" s="31"/>
      <c r="K612" s="31"/>
      <c r="L612" s="31"/>
      <c r="M612" s="31"/>
      <c r="N612" s="31"/>
    </row>
    <row r="613">
      <c r="I613" s="31"/>
      <c r="K613" s="31"/>
      <c r="L613" s="31"/>
      <c r="M613" s="31"/>
      <c r="N613" s="31"/>
    </row>
    <row r="614">
      <c r="I614" s="31"/>
      <c r="K614" s="31"/>
      <c r="L614" s="31"/>
      <c r="M614" s="31"/>
      <c r="N614" s="31"/>
    </row>
    <row r="615">
      <c r="I615" s="31"/>
      <c r="K615" s="31"/>
      <c r="L615" s="31"/>
      <c r="M615" s="31"/>
      <c r="N615" s="31"/>
    </row>
    <row r="616">
      <c r="I616" s="31"/>
      <c r="K616" s="31"/>
      <c r="L616" s="31"/>
      <c r="M616" s="31"/>
      <c r="N616" s="31"/>
    </row>
    <row r="617">
      <c r="I617" s="31"/>
      <c r="K617" s="31"/>
      <c r="L617" s="31"/>
      <c r="M617" s="31"/>
      <c r="N617" s="31"/>
    </row>
    <row r="618">
      <c r="I618" s="31"/>
      <c r="K618" s="31"/>
      <c r="L618" s="31"/>
      <c r="M618" s="31"/>
      <c r="N618" s="31"/>
    </row>
    <row r="619">
      <c r="I619" s="31"/>
      <c r="K619" s="31"/>
      <c r="L619" s="31"/>
      <c r="M619" s="31"/>
      <c r="N619" s="31"/>
    </row>
    <row r="620">
      <c r="I620" s="31"/>
      <c r="K620" s="31"/>
      <c r="L620" s="31"/>
      <c r="M620" s="31"/>
      <c r="N620" s="31"/>
    </row>
    <row r="621">
      <c r="I621" s="31"/>
      <c r="K621" s="31"/>
      <c r="L621" s="31"/>
      <c r="M621" s="31"/>
      <c r="N621" s="31"/>
    </row>
    <row r="622">
      <c r="I622" s="31"/>
      <c r="K622" s="31"/>
      <c r="L622" s="31"/>
      <c r="M622" s="31"/>
      <c r="N622" s="31"/>
    </row>
    <row r="623">
      <c r="I623" s="31"/>
      <c r="K623" s="31"/>
      <c r="L623" s="31"/>
      <c r="M623" s="31"/>
      <c r="N623" s="31"/>
    </row>
    <row r="624">
      <c r="I624" s="31"/>
      <c r="K624" s="31"/>
      <c r="L624" s="31"/>
      <c r="M624" s="31"/>
      <c r="N624" s="31"/>
    </row>
    <row r="625">
      <c r="I625" s="31"/>
      <c r="K625" s="31"/>
      <c r="L625" s="31"/>
      <c r="M625" s="31"/>
      <c r="N625" s="31"/>
    </row>
    <row r="626">
      <c r="I626" s="31"/>
      <c r="K626" s="31"/>
      <c r="L626" s="31"/>
      <c r="M626" s="31"/>
      <c r="N626" s="31"/>
    </row>
    <row r="627">
      <c r="I627" s="31"/>
      <c r="K627" s="31"/>
      <c r="L627" s="31"/>
      <c r="M627" s="31"/>
      <c r="N627" s="31"/>
    </row>
    <row r="628">
      <c r="I628" s="31"/>
      <c r="K628" s="31"/>
      <c r="L628" s="31"/>
      <c r="M628" s="31"/>
      <c r="N628" s="31"/>
    </row>
    <row r="629">
      <c r="I629" s="31"/>
      <c r="K629" s="31"/>
      <c r="L629" s="31"/>
      <c r="M629" s="31"/>
      <c r="N629" s="31"/>
    </row>
    <row r="630">
      <c r="I630" s="31"/>
      <c r="K630" s="31"/>
      <c r="L630" s="31"/>
      <c r="M630" s="31"/>
      <c r="N630" s="31"/>
    </row>
    <row r="631">
      <c r="I631" s="31"/>
      <c r="K631" s="31"/>
      <c r="L631" s="31"/>
      <c r="M631" s="31"/>
      <c r="N631" s="31"/>
    </row>
    <row r="632">
      <c r="I632" s="31"/>
      <c r="K632" s="31"/>
      <c r="L632" s="31"/>
      <c r="M632" s="31"/>
      <c r="N632" s="31"/>
    </row>
    <row r="633">
      <c r="I633" s="31"/>
      <c r="K633" s="31"/>
      <c r="L633" s="31"/>
      <c r="M633" s="31"/>
      <c r="N633" s="31"/>
    </row>
    <row r="634">
      <c r="I634" s="31"/>
      <c r="K634" s="31"/>
      <c r="L634" s="31"/>
      <c r="M634" s="31"/>
      <c r="N634" s="31"/>
    </row>
    <row r="635">
      <c r="I635" s="31"/>
      <c r="K635" s="31"/>
      <c r="L635" s="31"/>
      <c r="M635" s="31"/>
      <c r="N635" s="31"/>
    </row>
    <row r="636">
      <c r="I636" s="31"/>
      <c r="K636" s="31"/>
      <c r="L636" s="31"/>
      <c r="M636" s="31"/>
      <c r="N636" s="31"/>
    </row>
    <row r="637">
      <c r="I637" s="31"/>
      <c r="K637" s="31"/>
      <c r="L637" s="31"/>
      <c r="M637" s="31"/>
      <c r="N637" s="31"/>
    </row>
    <row r="638">
      <c r="I638" s="31"/>
      <c r="K638" s="31"/>
      <c r="L638" s="31"/>
      <c r="M638" s="31"/>
      <c r="N638" s="31"/>
    </row>
    <row r="639">
      <c r="I639" s="31"/>
      <c r="K639" s="31"/>
      <c r="L639" s="31"/>
      <c r="M639" s="31"/>
      <c r="N639" s="31"/>
    </row>
    <row r="640">
      <c r="I640" s="31"/>
      <c r="K640" s="31"/>
      <c r="L640" s="31"/>
      <c r="M640" s="31"/>
      <c r="N640" s="31"/>
    </row>
    <row r="641">
      <c r="I641" s="31"/>
      <c r="K641" s="31"/>
      <c r="L641" s="31"/>
      <c r="M641" s="31"/>
      <c r="N641" s="31"/>
    </row>
    <row r="642">
      <c r="I642" s="31"/>
      <c r="K642" s="31"/>
      <c r="L642" s="31"/>
      <c r="M642" s="31"/>
      <c r="N642" s="31"/>
    </row>
    <row r="643">
      <c r="I643" s="31"/>
      <c r="K643" s="31"/>
      <c r="L643" s="31"/>
      <c r="M643" s="31"/>
      <c r="N643" s="31"/>
    </row>
    <row r="644">
      <c r="I644" s="31"/>
      <c r="K644" s="31"/>
      <c r="L644" s="31"/>
      <c r="M644" s="31"/>
      <c r="N644" s="31"/>
    </row>
    <row r="645">
      <c r="I645" s="31"/>
      <c r="K645" s="31"/>
      <c r="L645" s="31"/>
      <c r="M645" s="31"/>
      <c r="N645" s="31"/>
    </row>
    <row r="646">
      <c r="I646" s="31"/>
      <c r="K646" s="31"/>
      <c r="L646" s="31"/>
      <c r="M646" s="31"/>
      <c r="N646" s="31"/>
    </row>
    <row r="647">
      <c r="I647" s="31"/>
      <c r="K647" s="31"/>
      <c r="L647" s="31"/>
      <c r="M647" s="31"/>
      <c r="N647" s="31"/>
    </row>
    <row r="648">
      <c r="I648" s="31"/>
      <c r="K648" s="31"/>
      <c r="L648" s="31"/>
      <c r="M648" s="31"/>
      <c r="N648" s="31"/>
    </row>
    <row r="649">
      <c r="I649" s="31"/>
      <c r="K649" s="31"/>
      <c r="L649" s="31"/>
      <c r="M649" s="31"/>
      <c r="N649" s="31"/>
    </row>
    <row r="650">
      <c r="I650" s="31"/>
      <c r="K650" s="31"/>
      <c r="L650" s="31"/>
      <c r="M650" s="31"/>
      <c r="N650" s="31"/>
    </row>
    <row r="651">
      <c r="I651" s="31"/>
      <c r="K651" s="31"/>
      <c r="L651" s="31"/>
      <c r="M651" s="31"/>
      <c r="N651" s="31"/>
    </row>
    <row r="652">
      <c r="I652" s="31"/>
      <c r="K652" s="31"/>
      <c r="L652" s="31"/>
      <c r="M652" s="31"/>
      <c r="N652" s="31"/>
    </row>
    <row r="653">
      <c r="I653" s="31"/>
      <c r="K653" s="31"/>
      <c r="L653" s="31"/>
      <c r="M653" s="31"/>
      <c r="N653" s="31"/>
    </row>
    <row r="654">
      <c r="I654" s="31"/>
      <c r="K654" s="31"/>
      <c r="L654" s="31"/>
      <c r="M654" s="31"/>
      <c r="N654" s="31"/>
    </row>
    <row r="655">
      <c r="I655" s="31"/>
      <c r="K655" s="31"/>
      <c r="L655" s="31"/>
      <c r="M655" s="31"/>
      <c r="N655" s="31"/>
    </row>
    <row r="656">
      <c r="I656" s="31"/>
      <c r="K656" s="31"/>
      <c r="L656" s="31"/>
      <c r="M656" s="31"/>
      <c r="N656" s="31"/>
    </row>
    <row r="657">
      <c r="I657" s="31"/>
      <c r="K657" s="31"/>
      <c r="L657" s="31"/>
      <c r="M657" s="31"/>
      <c r="N657" s="31"/>
    </row>
    <row r="658">
      <c r="I658" s="31"/>
      <c r="K658" s="31"/>
      <c r="L658" s="31"/>
      <c r="M658" s="31"/>
      <c r="N658" s="31"/>
    </row>
    <row r="659">
      <c r="I659" s="31"/>
      <c r="K659" s="31"/>
      <c r="L659" s="31"/>
      <c r="M659" s="31"/>
      <c r="N659" s="31"/>
    </row>
    <row r="660">
      <c r="I660" s="31"/>
      <c r="K660" s="31"/>
      <c r="L660" s="31"/>
      <c r="M660" s="31"/>
      <c r="N660" s="31"/>
    </row>
    <row r="661">
      <c r="I661" s="31"/>
      <c r="K661" s="31"/>
      <c r="L661" s="31"/>
      <c r="M661" s="31"/>
      <c r="N661" s="31"/>
    </row>
    <row r="662">
      <c r="I662" s="31"/>
      <c r="K662" s="31"/>
      <c r="L662" s="31"/>
      <c r="M662" s="31"/>
      <c r="N662" s="31"/>
    </row>
    <row r="663">
      <c r="I663" s="31"/>
      <c r="K663" s="31"/>
      <c r="L663" s="31"/>
      <c r="M663" s="31"/>
      <c r="N663" s="31"/>
    </row>
    <row r="664">
      <c r="I664" s="31"/>
      <c r="K664" s="31"/>
      <c r="L664" s="31"/>
      <c r="M664" s="31"/>
      <c r="N664" s="31"/>
    </row>
    <row r="665">
      <c r="I665" s="31"/>
      <c r="K665" s="31"/>
      <c r="L665" s="31"/>
      <c r="M665" s="31"/>
      <c r="N665" s="31"/>
    </row>
    <row r="666">
      <c r="I666" s="31"/>
      <c r="K666" s="31"/>
      <c r="L666" s="31"/>
      <c r="M666" s="31"/>
      <c r="N666" s="31"/>
    </row>
    <row r="667">
      <c r="I667" s="31"/>
      <c r="K667" s="31"/>
      <c r="L667" s="31"/>
      <c r="M667" s="31"/>
      <c r="N667" s="31"/>
    </row>
    <row r="668">
      <c r="I668" s="31"/>
      <c r="K668" s="31"/>
      <c r="L668" s="31"/>
      <c r="M668" s="31"/>
      <c r="N668" s="31"/>
    </row>
    <row r="669">
      <c r="I669" s="31"/>
      <c r="K669" s="31"/>
      <c r="L669" s="31"/>
      <c r="M669" s="31"/>
      <c r="N669" s="31"/>
    </row>
    <row r="670">
      <c r="I670" s="31"/>
      <c r="K670" s="31"/>
      <c r="L670" s="31"/>
      <c r="M670" s="31"/>
      <c r="N670" s="31"/>
    </row>
    <row r="671">
      <c r="I671" s="31"/>
      <c r="K671" s="31"/>
      <c r="L671" s="31"/>
      <c r="M671" s="31"/>
      <c r="N671" s="31"/>
    </row>
    <row r="672">
      <c r="I672" s="31"/>
      <c r="K672" s="31"/>
      <c r="L672" s="31"/>
      <c r="M672" s="31"/>
      <c r="N672" s="31"/>
    </row>
    <row r="673">
      <c r="I673" s="31"/>
      <c r="K673" s="31"/>
      <c r="L673" s="31"/>
      <c r="M673" s="31"/>
      <c r="N673" s="31"/>
    </row>
    <row r="674">
      <c r="I674" s="31"/>
      <c r="K674" s="31"/>
      <c r="L674" s="31"/>
      <c r="M674" s="31"/>
      <c r="N674" s="31"/>
    </row>
    <row r="675">
      <c r="I675" s="31"/>
      <c r="K675" s="31"/>
      <c r="L675" s="31"/>
      <c r="M675" s="31"/>
      <c r="N675" s="31"/>
    </row>
    <row r="676">
      <c r="I676" s="31"/>
      <c r="K676" s="31"/>
      <c r="L676" s="31"/>
      <c r="M676" s="31"/>
      <c r="N676" s="31"/>
    </row>
    <row r="677">
      <c r="I677" s="31"/>
      <c r="K677" s="31"/>
      <c r="L677" s="31"/>
      <c r="M677" s="31"/>
      <c r="N677" s="31"/>
    </row>
    <row r="678">
      <c r="I678" s="31"/>
      <c r="K678" s="31"/>
      <c r="L678" s="31"/>
      <c r="M678" s="31"/>
      <c r="N678" s="31"/>
    </row>
    <row r="679">
      <c r="I679" s="31"/>
      <c r="K679" s="31"/>
      <c r="L679" s="31"/>
      <c r="M679" s="31"/>
      <c r="N679" s="31"/>
    </row>
    <row r="680">
      <c r="I680" s="31"/>
      <c r="K680" s="31"/>
      <c r="L680" s="31"/>
      <c r="M680" s="31"/>
      <c r="N680" s="31"/>
    </row>
    <row r="681">
      <c r="I681" s="31"/>
      <c r="K681" s="31"/>
      <c r="L681" s="31"/>
      <c r="M681" s="31"/>
      <c r="N681" s="31"/>
    </row>
    <row r="682">
      <c r="I682" s="31"/>
      <c r="K682" s="31"/>
      <c r="L682" s="31"/>
      <c r="M682" s="31"/>
      <c r="N682" s="31"/>
    </row>
    <row r="683">
      <c r="I683" s="31"/>
      <c r="K683" s="31"/>
      <c r="L683" s="31"/>
      <c r="M683" s="31"/>
      <c r="N683" s="31"/>
    </row>
    <row r="684">
      <c r="I684" s="31"/>
      <c r="K684" s="31"/>
      <c r="L684" s="31"/>
      <c r="M684" s="31"/>
      <c r="N684" s="31"/>
    </row>
    <row r="685">
      <c r="I685" s="31"/>
      <c r="K685" s="31"/>
      <c r="L685" s="31"/>
      <c r="M685" s="31"/>
      <c r="N685" s="31"/>
    </row>
    <row r="686">
      <c r="I686" s="31"/>
      <c r="K686" s="31"/>
      <c r="L686" s="31"/>
      <c r="M686" s="31"/>
      <c r="N686" s="31"/>
    </row>
    <row r="687">
      <c r="I687" s="31"/>
      <c r="K687" s="31"/>
      <c r="L687" s="31"/>
      <c r="M687" s="31"/>
      <c r="N687" s="31"/>
    </row>
    <row r="688">
      <c r="I688" s="31"/>
      <c r="K688" s="31"/>
      <c r="L688" s="31"/>
      <c r="M688" s="31"/>
      <c r="N688" s="31"/>
    </row>
    <row r="689">
      <c r="I689" s="31"/>
      <c r="K689" s="31"/>
      <c r="L689" s="31"/>
      <c r="M689" s="31"/>
      <c r="N689" s="31"/>
    </row>
    <row r="690">
      <c r="I690" s="31"/>
      <c r="K690" s="31"/>
      <c r="L690" s="31"/>
      <c r="M690" s="31"/>
      <c r="N690" s="31"/>
    </row>
    <row r="691">
      <c r="I691" s="31"/>
      <c r="K691" s="31"/>
      <c r="L691" s="31"/>
      <c r="M691" s="31"/>
      <c r="N691" s="31"/>
    </row>
    <row r="692">
      <c r="I692" s="31"/>
      <c r="K692" s="31"/>
      <c r="L692" s="31"/>
      <c r="M692" s="31"/>
      <c r="N692" s="31"/>
    </row>
    <row r="693">
      <c r="I693" s="31"/>
      <c r="K693" s="31"/>
      <c r="L693" s="31"/>
      <c r="M693" s="31"/>
      <c r="N693" s="31"/>
    </row>
    <row r="694">
      <c r="I694" s="31"/>
      <c r="K694" s="31"/>
      <c r="L694" s="31"/>
      <c r="M694" s="31"/>
      <c r="N694" s="31"/>
    </row>
    <row r="695">
      <c r="I695" s="31"/>
      <c r="K695" s="31"/>
      <c r="L695" s="31"/>
      <c r="M695" s="31"/>
      <c r="N695" s="31"/>
    </row>
    <row r="696">
      <c r="I696" s="31"/>
      <c r="K696" s="31"/>
      <c r="L696" s="31"/>
      <c r="M696" s="31"/>
      <c r="N696" s="31"/>
    </row>
    <row r="697">
      <c r="I697" s="31"/>
      <c r="K697" s="31"/>
      <c r="L697" s="31"/>
      <c r="M697" s="31"/>
      <c r="N697" s="31"/>
    </row>
    <row r="698">
      <c r="I698" s="31"/>
      <c r="K698" s="31"/>
      <c r="L698" s="31"/>
      <c r="M698" s="31"/>
      <c r="N698" s="31"/>
    </row>
    <row r="699">
      <c r="I699" s="31"/>
      <c r="K699" s="31"/>
      <c r="L699" s="31"/>
      <c r="M699" s="31"/>
      <c r="N699" s="31"/>
    </row>
    <row r="700">
      <c r="I700" s="31"/>
      <c r="K700" s="31"/>
      <c r="L700" s="31"/>
      <c r="M700" s="31"/>
      <c r="N700" s="31"/>
    </row>
    <row r="701">
      <c r="I701" s="31"/>
      <c r="K701" s="31"/>
      <c r="L701" s="31"/>
      <c r="M701" s="31"/>
      <c r="N701" s="31"/>
    </row>
    <row r="702">
      <c r="I702" s="31"/>
      <c r="K702" s="31"/>
      <c r="L702" s="31"/>
      <c r="M702" s="31"/>
      <c r="N702" s="31"/>
    </row>
    <row r="703">
      <c r="I703" s="31"/>
      <c r="K703" s="31"/>
      <c r="L703" s="31"/>
      <c r="M703" s="31"/>
      <c r="N703" s="31"/>
    </row>
    <row r="704">
      <c r="I704" s="31"/>
      <c r="K704" s="31"/>
      <c r="L704" s="31"/>
      <c r="M704" s="31"/>
      <c r="N704" s="31"/>
    </row>
    <row r="705">
      <c r="I705" s="31"/>
      <c r="K705" s="31"/>
      <c r="L705" s="31"/>
      <c r="M705" s="31"/>
      <c r="N705" s="31"/>
    </row>
    <row r="706">
      <c r="I706" s="31"/>
      <c r="K706" s="31"/>
      <c r="L706" s="31"/>
      <c r="M706" s="31"/>
      <c r="N706" s="31"/>
    </row>
    <row r="707">
      <c r="I707" s="31"/>
      <c r="K707" s="31"/>
      <c r="L707" s="31"/>
      <c r="M707" s="31"/>
      <c r="N707" s="31"/>
    </row>
    <row r="708">
      <c r="I708" s="31"/>
      <c r="K708" s="31"/>
      <c r="L708" s="31"/>
      <c r="M708" s="31"/>
      <c r="N708" s="31"/>
    </row>
    <row r="709">
      <c r="I709" s="31"/>
      <c r="K709" s="31"/>
      <c r="L709" s="31"/>
      <c r="M709" s="31"/>
      <c r="N709" s="31"/>
    </row>
    <row r="710">
      <c r="I710" s="31"/>
      <c r="K710" s="31"/>
      <c r="L710" s="31"/>
      <c r="M710" s="31"/>
      <c r="N710" s="31"/>
    </row>
    <row r="711">
      <c r="I711" s="31"/>
      <c r="K711" s="31"/>
      <c r="L711" s="31"/>
      <c r="M711" s="31"/>
      <c r="N711" s="31"/>
    </row>
    <row r="712">
      <c r="I712" s="31"/>
      <c r="K712" s="31"/>
      <c r="L712" s="31"/>
      <c r="M712" s="31"/>
      <c r="N712" s="31"/>
    </row>
    <row r="713">
      <c r="I713" s="31"/>
      <c r="K713" s="31"/>
      <c r="L713" s="31"/>
      <c r="M713" s="31"/>
      <c r="N713" s="31"/>
    </row>
    <row r="714">
      <c r="I714" s="31"/>
      <c r="K714" s="31"/>
      <c r="L714" s="31"/>
      <c r="M714" s="31"/>
      <c r="N714" s="31"/>
    </row>
    <row r="715">
      <c r="I715" s="31"/>
      <c r="K715" s="31"/>
      <c r="L715" s="31"/>
      <c r="M715" s="31"/>
      <c r="N715" s="31"/>
    </row>
    <row r="716">
      <c r="I716" s="31"/>
      <c r="K716" s="31"/>
      <c r="L716" s="31"/>
      <c r="M716" s="31"/>
      <c r="N716" s="31"/>
    </row>
    <row r="717">
      <c r="I717" s="31"/>
      <c r="K717" s="31"/>
      <c r="L717" s="31"/>
      <c r="M717" s="31"/>
      <c r="N717" s="31"/>
    </row>
    <row r="718">
      <c r="I718" s="31"/>
      <c r="K718" s="31"/>
      <c r="L718" s="31"/>
      <c r="M718" s="31"/>
      <c r="N718" s="31"/>
    </row>
    <row r="719">
      <c r="I719" s="31"/>
      <c r="K719" s="31"/>
      <c r="L719" s="31"/>
      <c r="M719" s="31"/>
      <c r="N719" s="31"/>
    </row>
    <row r="720">
      <c r="I720" s="31"/>
      <c r="K720" s="31"/>
      <c r="L720" s="31"/>
      <c r="M720" s="31"/>
      <c r="N720" s="31"/>
    </row>
    <row r="721">
      <c r="I721" s="31"/>
      <c r="K721" s="31"/>
      <c r="L721" s="31"/>
      <c r="M721" s="31"/>
      <c r="N721" s="31"/>
    </row>
    <row r="722">
      <c r="I722" s="31"/>
      <c r="K722" s="31"/>
      <c r="L722" s="31"/>
      <c r="M722" s="31"/>
      <c r="N722" s="31"/>
    </row>
    <row r="723">
      <c r="I723" s="31"/>
      <c r="K723" s="31"/>
      <c r="L723" s="31"/>
      <c r="M723" s="31"/>
      <c r="N723" s="31"/>
    </row>
    <row r="724">
      <c r="I724" s="31"/>
      <c r="K724" s="31"/>
      <c r="L724" s="31"/>
      <c r="M724" s="31"/>
      <c r="N724" s="31"/>
    </row>
    <row r="725">
      <c r="I725" s="31"/>
      <c r="K725" s="31"/>
      <c r="L725" s="31"/>
      <c r="M725" s="31"/>
      <c r="N725" s="31"/>
    </row>
    <row r="726">
      <c r="I726" s="31"/>
      <c r="K726" s="31"/>
      <c r="L726" s="31"/>
      <c r="M726" s="31"/>
      <c r="N726" s="31"/>
    </row>
    <row r="727">
      <c r="I727" s="31"/>
      <c r="K727" s="31"/>
      <c r="L727" s="31"/>
      <c r="M727" s="31"/>
      <c r="N727" s="31"/>
    </row>
    <row r="728">
      <c r="I728" s="31"/>
      <c r="K728" s="31"/>
      <c r="L728" s="31"/>
      <c r="M728" s="31"/>
      <c r="N728" s="31"/>
    </row>
    <row r="729">
      <c r="I729" s="31"/>
      <c r="K729" s="31"/>
      <c r="L729" s="31"/>
      <c r="M729" s="31"/>
      <c r="N729" s="31"/>
    </row>
    <row r="730">
      <c r="I730" s="31"/>
      <c r="K730" s="31"/>
      <c r="L730" s="31"/>
      <c r="M730" s="31"/>
      <c r="N730" s="31"/>
    </row>
    <row r="731">
      <c r="I731" s="31"/>
      <c r="K731" s="31"/>
      <c r="L731" s="31"/>
      <c r="M731" s="31"/>
      <c r="N731" s="31"/>
    </row>
    <row r="732">
      <c r="I732" s="31"/>
      <c r="K732" s="31"/>
      <c r="L732" s="31"/>
      <c r="M732" s="31"/>
      <c r="N732" s="31"/>
    </row>
    <row r="733">
      <c r="I733" s="31"/>
      <c r="K733" s="31"/>
      <c r="L733" s="31"/>
      <c r="M733" s="31"/>
      <c r="N733" s="31"/>
    </row>
    <row r="734">
      <c r="I734" s="31"/>
      <c r="K734" s="31"/>
      <c r="L734" s="31"/>
      <c r="M734" s="31"/>
      <c r="N734" s="31"/>
    </row>
    <row r="735">
      <c r="I735" s="31"/>
      <c r="K735" s="31"/>
      <c r="L735" s="31"/>
      <c r="M735" s="31"/>
      <c r="N735" s="31"/>
    </row>
    <row r="736">
      <c r="I736" s="31"/>
      <c r="K736" s="31"/>
      <c r="L736" s="31"/>
      <c r="M736" s="31"/>
      <c r="N736" s="31"/>
    </row>
    <row r="737">
      <c r="I737" s="31"/>
      <c r="K737" s="31"/>
      <c r="L737" s="31"/>
      <c r="M737" s="31"/>
      <c r="N737" s="31"/>
    </row>
    <row r="738">
      <c r="I738" s="31"/>
      <c r="K738" s="31"/>
      <c r="L738" s="31"/>
      <c r="M738" s="31"/>
      <c r="N738" s="31"/>
    </row>
    <row r="739">
      <c r="I739" s="31"/>
      <c r="K739" s="31"/>
      <c r="L739" s="31"/>
      <c r="M739" s="31"/>
      <c r="N739" s="31"/>
    </row>
    <row r="740">
      <c r="I740" s="31"/>
      <c r="K740" s="31"/>
      <c r="L740" s="31"/>
      <c r="M740" s="31"/>
      <c r="N740" s="31"/>
    </row>
    <row r="741">
      <c r="I741" s="31"/>
      <c r="K741" s="31"/>
      <c r="L741" s="31"/>
      <c r="M741" s="31"/>
      <c r="N741" s="31"/>
    </row>
    <row r="742">
      <c r="I742" s="31"/>
      <c r="K742" s="31"/>
      <c r="L742" s="31"/>
      <c r="M742" s="31"/>
      <c r="N742" s="31"/>
    </row>
    <row r="743">
      <c r="I743" s="31"/>
      <c r="K743" s="31"/>
      <c r="L743" s="31"/>
      <c r="M743" s="31"/>
      <c r="N743" s="31"/>
    </row>
    <row r="744">
      <c r="I744" s="31"/>
      <c r="K744" s="31"/>
      <c r="L744" s="31"/>
      <c r="M744" s="31"/>
      <c r="N744" s="31"/>
    </row>
    <row r="745">
      <c r="I745" s="31"/>
      <c r="K745" s="31"/>
      <c r="L745" s="31"/>
      <c r="M745" s="31"/>
      <c r="N745" s="31"/>
    </row>
    <row r="746">
      <c r="I746" s="31"/>
      <c r="K746" s="31"/>
      <c r="L746" s="31"/>
      <c r="M746" s="31"/>
      <c r="N746" s="31"/>
    </row>
    <row r="747">
      <c r="I747" s="31"/>
      <c r="K747" s="31"/>
      <c r="L747" s="31"/>
      <c r="M747" s="31"/>
      <c r="N747" s="31"/>
    </row>
    <row r="748">
      <c r="I748" s="31"/>
      <c r="K748" s="31"/>
      <c r="L748" s="31"/>
      <c r="M748" s="31"/>
      <c r="N748" s="31"/>
    </row>
    <row r="749">
      <c r="I749" s="31"/>
      <c r="K749" s="31"/>
      <c r="L749" s="31"/>
      <c r="M749" s="31"/>
      <c r="N749" s="31"/>
    </row>
    <row r="750">
      <c r="I750" s="31"/>
      <c r="K750" s="31"/>
      <c r="L750" s="31"/>
      <c r="M750" s="31"/>
      <c r="N750" s="31"/>
    </row>
    <row r="751">
      <c r="I751" s="31"/>
      <c r="K751" s="31"/>
      <c r="L751" s="31"/>
      <c r="M751" s="31"/>
      <c r="N751" s="31"/>
    </row>
    <row r="752">
      <c r="I752" s="31"/>
      <c r="K752" s="31"/>
      <c r="L752" s="31"/>
      <c r="M752" s="31"/>
      <c r="N752" s="31"/>
    </row>
    <row r="753">
      <c r="I753" s="31"/>
      <c r="K753" s="31"/>
      <c r="L753" s="31"/>
      <c r="M753" s="31"/>
      <c r="N753" s="31"/>
    </row>
    <row r="754">
      <c r="I754" s="31"/>
      <c r="K754" s="31"/>
      <c r="L754" s="31"/>
      <c r="M754" s="31"/>
      <c r="N754" s="31"/>
    </row>
    <row r="755">
      <c r="I755" s="31"/>
      <c r="K755" s="31"/>
      <c r="L755" s="31"/>
      <c r="M755" s="31"/>
      <c r="N755" s="31"/>
    </row>
    <row r="756">
      <c r="I756" s="31"/>
      <c r="K756" s="31"/>
      <c r="L756" s="31"/>
      <c r="M756" s="31"/>
      <c r="N756" s="31"/>
    </row>
    <row r="757">
      <c r="I757" s="31"/>
      <c r="K757" s="31"/>
      <c r="L757" s="31"/>
      <c r="M757" s="31"/>
      <c r="N757" s="31"/>
    </row>
    <row r="758">
      <c r="I758" s="31"/>
      <c r="K758" s="31"/>
      <c r="L758" s="31"/>
      <c r="M758" s="31"/>
      <c r="N758" s="31"/>
    </row>
    <row r="759">
      <c r="I759" s="31"/>
      <c r="K759" s="31"/>
      <c r="L759" s="31"/>
      <c r="M759" s="31"/>
      <c r="N759" s="31"/>
    </row>
    <row r="760">
      <c r="I760" s="31"/>
      <c r="K760" s="31"/>
      <c r="L760" s="31"/>
      <c r="M760" s="31"/>
      <c r="N760" s="31"/>
    </row>
    <row r="761">
      <c r="I761" s="31"/>
      <c r="K761" s="31"/>
      <c r="L761" s="31"/>
      <c r="M761" s="31"/>
      <c r="N761" s="31"/>
    </row>
    <row r="762">
      <c r="I762" s="31"/>
      <c r="K762" s="31"/>
      <c r="L762" s="31"/>
      <c r="M762" s="31"/>
      <c r="N762" s="31"/>
    </row>
    <row r="763">
      <c r="I763" s="31"/>
      <c r="K763" s="31"/>
      <c r="L763" s="31"/>
      <c r="M763" s="31"/>
      <c r="N763" s="31"/>
    </row>
    <row r="764">
      <c r="I764" s="31"/>
      <c r="K764" s="31"/>
      <c r="L764" s="31"/>
      <c r="M764" s="31"/>
      <c r="N764" s="31"/>
    </row>
    <row r="765">
      <c r="I765" s="31"/>
      <c r="K765" s="31"/>
      <c r="L765" s="31"/>
      <c r="M765" s="31"/>
      <c r="N765" s="31"/>
    </row>
    <row r="766">
      <c r="I766" s="31"/>
      <c r="K766" s="31"/>
      <c r="L766" s="31"/>
      <c r="M766" s="31"/>
      <c r="N766" s="31"/>
    </row>
    <row r="767">
      <c r="I767" s="31"/>
      <c r="K767" s="31"/>
      <c r="L767" s="31"/>
      <c r="M767" s="31"/>
      <c r="N767" s="31"/>
    </row>
    <row r="768">
      <c r="I768" s="31"/>
      <c r="K768" s="31"/>
      <c r="L768" s="31"/>
      <c r="M768" s="31"/>
      <c r="N768" s="31"/>
    </row>
    <row r="769">
      <c r="I769" s="31"/>
      <c r="K769" s="31"/>
      <c r="L769" s="31"/>
      <c r="M769" s="31"/>
      <c r="N769" s="31"/>
    </row>
    <row r="770">
      <c r="I770" s="31"/>
      <c r="K770" s="31"/>
      <c r="L770" s="31"/>
      <c r="M770" s="31"/>
      <c r="N770" s="31"/>
    </row>
    <row r="771">
      <c r="I771" s="31"/>
      <c r="K771" s="31"/>
      <c r="L771" s="31"/>
      <c r="M771" s="31"/>
      <c r="N771" s="31"/>
    </row>
    <row r="772">
      <c r="I772" s="31"/>
      <c r="K772" s="31"/>
      <c r="L772" s="31"/>
      <c r="M772" s="31"/>
      <c r="N772" s="31"/>
    </row>
    <row r="773">
      <c r="I773" s="31"/>
      <c r="K773" s="31"/>
      <c r="L773" s="31"/>
      <c r="M773" s="31"/>
      <c r="N773" s="31"/>
    </row>
    <row r="774">
      <c r="I774" s="31"/>
      <c r="K774" s="31"/>
      <c r="L774" s="31"/>
      <c r="M774" s="31"/>
      <c r="N774" s="31"/>
    </row>
    <row r="775">
      <c r="I775" s="31"/>
      <c r="K775" s="31"/>
      <c r="L775" s="31"/>
      <c r="M775" s="31"/>
      <c r="N775" s="31"/>
    </row>
    <row r="776">
      <c r="I776" s="31"/>
      <c r="K776" s="31"/>
      <c r="L776" s="31"/>
      <c r="M776" s="31"/>
      <c r="N776" s="31"/>
    </row>
    <row r="777">
      <c r="I777" s="31"/>
      <c r="K777" s="31"/>
      <c r="L777" s="31"/>
      <c r="M777" s="31"/>
      <c r="N777" s="31"/>
    </row>
    <row r="778">
      <c r="I778" s="31"/>
      <c r="K778" s="31"/>
      <c r="L778" s="31"/>
      <c r="M778" s="31"/>
      <c r="N778" s="31"/>
    </row>
    <row r="779">
      <c r="I779" s="31"/>
      <c r="K779" s="31"/>
      <c r="L779" s="31"/>
      <c r="M779" s="31"/>
      <c r="N779" s="31"/>
    </row>
    <row r="780">
      <c r="I780" s="31"/>
      <c r="K780" s="31"/>
      <c r="L780" s="31"/>
      <c r="M780" s="31"/>
      <c r="N780" s="31"/>
    </row>
    <row r="781">
      <c r="I781" s="31"/>
      <c r="K781" s="31"/>
      <c r="L781" s="31"/>
      <c r="M781" s="31"/>
      <c r="N781" s="31"/>
    </row>
    <row r="782">
      <c r="I782" s="31"/>
      <c r="K782" s="31"/>
      <c r="L782" s="31"/>
      <c r="M782" s="31"/>
      <c r="N782" s="31"/>
    </row>
    <row r="783">
      <c r="I783" s="31"/>
      <c r="K783" s="31"/>
      <c r="L783" s="31"/>
      <c r="M783" s="31"/>
      <c r="N783" s="31"/>
    </row>
    <row r="784">
      <c r="I784" s="31"/>
      <c r="K784" s="31"/>
      <c r="L784" s="31"/>
      <c r="M784" s="31"/>
      <c r="N784" s="31"/>
    </row>
    <row r="785">
      <c r="I785" s="31"/>
      <c r="K785" s="31"/>
      <c r="L785" s="31"/>
      <c r="M785" s="31"/>
      <c r="N785" s="31"/>
    </row>
    <row r="786">
      <c r="I786" s="31"/>
      <c r="K786" s="31"/>
      <c r="L786" s="31"/>
      <c r="M786" s="31"/>
      <c r="N786" s="31"/>
    </row>
    <row r="787">
      <c r="I787" s="31"/>
      <c r="K787" s="31"/>
      <c r="L787" s="31"/>
      <c r="M787" s="31"/>
      <c r="N787" s="31"/>
    </row>
    <row r="788">
      <c r="I788" s="31"/>
      <c r="K788" s="31"/>
      <c r="L788" s="31"/>
      <c r="M788" s="31"/>
      <c r="N788" s="31"/>
    </row>
    <row r="789">
      <c r="I789" s="31"/>
      <c r="K789" s="31"/>
      <c r="L789" s="31"/>
      <c r="M789" s="31"/>
      <c r="N789" s="31"/>
    </row>
    <row r="790">
      <c r="I790" s="31"/>
      <c r="K790" s="31"/>
      <c r="L790" s="31"/>
      <c r="M790" s="31"/>
      <c r="N790" s="31"/>
    </row>
    <row r="791">
      <c r="I791" s="31"/>
      <c r="K791" s="31"/>
      <c r="L791" s="31"/>
      <c r="M791" s="31"/>
      <c r="N791" s="31"/>
    </row>
    <row r="792">
      <c r="I792" s="31"/>
      <c r="K792" s="31"/>
      <c r="L792" s="31"/>
      <c r="M792" s="31"/>
      <c r="N792" s="31"/>
    </row>
    <row r="793">
      <c r="I793" s="31"/>
      <c r="K793" s="31"/>
      <c r="L793" s="31"/>
      <c r="M793" s="31"/>
      <c r="N793" s="31"/>
    </row>
    <row r="794">
      <c r="I794" s="31"/>
      <c r="K794" s="31"/>
      <c r="L794" s="31"/>
      <c r="M794" s="31"/>
      <c r="N794" s="31"/>
    </row>
    <row r="795">
      <c r="I795" s="31"/>
      <c r="K795" s="31"/>
      <c r="L795" s="31"/>
      <c r="M795" s="31"/>
      <c r="N795" s="31"/>
    </row>
    <row r="796">
      <c r="I796" s="31"/>
      <c r="K796" s="31"/>
      <c r="L796" s="31"/>
      <c r="M796" s="31"/>
      <c r="N796" s="31"/>
    </row>
    <row r="797">
      <c r="I797" s="31"/>
      <c r="K797" s="31"/>
      <c r="L797" s="31"/>
      <c r="M797" s="31"/>
      <c r="N797" s="31"/>
    </row>
    <row r="798">
      <c r="I798" s="31"/>
      <c r="K798" s="31"/>
      <c r="L798" s="31"/>
      <c r="M798" s="31"/>
      <c r="N798" s="31"/>
    </row>
    <row r="799">
      <c r="I799" s="31"/>
      <c r="K799" s="31"/>
      <c r="L799" s="31"/>
      <c r="M799" s="31"/>
      <c r="N799" s="31"/>
    </row>
    <row r="800">
      <c r="I800" s="31"/>
      <c r="K800" s="31"/>
      <c r="L800" s="31"/>
      <c r="M800" s="31"/>
      <c r="N800" s="31"/>
    </row>
    <row r="801">
      <c r="I801" s="31"/>
      <c r="K801" s="31"/>
      <c r="L801" s="31"/>
      <c r="M801" s="31"/>
      <c r="N801" s="31"/>
    </row>
    <row r="802">
      <c r="I802" s="31"/>
      <c r="K802" s="31"/>
      <c r="L802" s="31"/>
      <c r="M802" s="31"/>
      <c r="N802" s="31"/>
    </row>
    <row r="803">
      <c r="I803" s="31"/>
      <c r="K803" s="31"/>
      <c r="L803" s="31"/>
      <c r="M803" s="31"/>
      <c r="N803" s="31"/>
    </row>
    <row r="804">
      <c r="I804" s="31"/>
      <c r="K804" s="31"/>
      <c r="L804" s="31"/>
      <c r="M804" s="31"/>
      <c r="N804" s="31"/>
    </row>
    <row r="805">
      <c r="I805" s="31"/>
      <c r="K805" s="31"/>
      <c r="L805" s="31"/>
      <c r="M805" s="31"/>
      <c r="N805" s="31"/>
    </row>
    <row r="806">
      <c r="I806" s="31"/>
      <c r="K806" s="31"/>
      <c r="L806" s="31"/>
      <c r="M806" s="31"/>
      <c r="N806" s="31"/>
    </row>
    <row r="807">
      <c r="I807" s="31"/>
      <c r="K807" s="31"/>
      <c r="L807" s="31"/>
      <c r="M807" s="31"/>
      <c r="N807" s="31"/>
    </row>
    <row r="808">
      <c r="I808" s="31"/>
      <c r="K808" s="31"/>
      <c r="L808" s="31"/>
      <c r="M808" s="31"/>
      <c r="N808" s="31"/>
    </row>
    <row r="809">
      <c r="I809" s="31"/>
      <c r="K809" s="31"/>
      <c r="L809" s="31"/>
      <c r="M809" s="31"/>
      <c r="N809" s="31"/>
    </row>
    <row r="810">
      <c r="I810" s="31"/>
      <c r="K810" s="31"/>
      <c r="L810" s="31"/>
      <c r="M810" s="31"/>
      <c r="N810" s="31"/>
    </row>
    <row r="811">
      <c r="I811" s="31"/>
      <c r="K811" s="31"/>
      <c r="L811" s="31"/>
      <c r="M811" s="31"/>
      <c r="N811" s="31"/>
    </row>
    <row r="812">
      <c r="I812" s="31"/>
      <c r="K812" s="31"/>
      <c r="L812" s="31"/>
      <c r="M812" s="31"/>
      <c r="N812" s="31"/>
    </row>
    <row r="813">
      <c r="I813" s="31"/>
      <c r="K813" s="31"/>
      <c r="L813" s="31"/>
      <c r="M813" s="31"/>
      <c r="N813" s="31"/>
    </row>
    <row r="814">
      <c r="I814" s="31"/>
      <c r="K814" s="31"/>
      <c r="L814" s="31"/>
      <c r="M814" s="31"/>
      <c r="N814" s="31"/>
    </row>
    <row r="815">
      <c r="I815" s="31"/>
      <c r="K815" s="31"/>
      <c r="L815" s="31"/>
      <c r="M815" s="31"/>
      <c r="N815" s="31"/>
    </row>
    <row r="816">
      <c r="I816" s="31"/>
      <c r="K816" s="31"/>
      <c r="L816" s="31"/>
      <c r="M816" s="31"/>
      <c r="N816" s="31"/>
    </row>
    <row r="817">
      <c r="I817" s="31"/>
      <c r="K817" s="31"/>
      <c r="L817" s="31"/>
      <c r="M817" s="31"/>
      <c r="N817" s="31"/>
    </row>
    <row r="818">
      <c r="I818" s="31"/>
      <c r="K818" s="31"/>
      <c r="L818" s="31"/>
      <c r="M818" s="31"/>
      <c r="N818" s="31"/>
    </row>
    <row r="819">
      <c r="I819" s="31"/>
      <c r="K819" s="31"/>
      <c r="L819" s="31"/>
      <c r="M819" s="31"/>
      <c r="N819" s="31"/>
    </row>
    <row r="820">
      <c r="I820" s="31"/>
      <c r="K820" s="31"/>
      <c r="L820" s="31"/>
      <c r="M820" s="31"/>
      <c r="N820" s="31"/>
    </row>
    <row r="821">
      <c r="I821" s="31"/>
      <c r="K821" s="31"/>
      <c r="L821" s="31"/>
      <c r="M821" s="31"/>
      <c r="N821" s="31"/>
    </row>
    <row r="822">
      <c r="I822" s="31"/>
      <c r="K822" s="31"/>
      <c r="L822" s="31"/>
      <c r="M822" s="31"/>
      <c r="N822" s="31"/>
    </row>
    <row r="823">
      <c r="I823" s="31"/>
      <c r="K823" s="31"/>
      <c r="L823" s="31"/>
      <c r="M823" s="31"/>
      <c r="N823" s="31"/>
    </row>
    <row r="824">
      <c r="I824" s="31"/>
      <c r="K824" s="31"/>
      <c r="L824" s="31"/>
      <c r="M824" s="31"/>
      <c r="N824" s="31"/>
    </row>
    <row r="825">
      <c r="I825" s="31"/>
      <c r="K825" s="31"/>
      <c r="L825" s="31"/>
      <c r="M825" s="31"/>
      <c r="N825" s="31"/>
    </row>
    <row r="826">
      <c r="I826" s="31"/>
      <c r="K826" s="31"/>
      <c r="L826" s="31"/>
      <c r="M826" s="31"/>
      <c r="N826" s="31"/>
    </row>
    <row r="827">
      <c r="I827" s="31"/>
      <c r="K827" s="31"/>
      <c r="L827" s="31"/>
      <c r="M827" s="31"/>
      <c r="N827" s="31"/>
    </row>
    <row r="828">
      <c r="I828" s="31"/>
      <c r="K828" s="31"/>
      <c r="L828" s="31"/>
      <c r="M828" s="31"/>
      <c r="N828" s="31"/>
    </row>
    <row r="829">
      <c r="I829" s="31"/>
      <c r="K829" s="31"/>
      <c r="L829" s="31"/>
      <c r="M829" s="31"/>
      <c r="N829" s="31"/>
    </row>
    <row r="830">
      <c r="I830" s="31"/>
      <c r="K830" s="31"/>
      <c r="L830" s="31"/>
      <c r="M830" s="31"/>
      <c r="N830" s="31"/>
    </row>
    <row r="831">
      <c r="I831" s="31"/>
      <c r="K831" s="31"/>
      <c r="L831" s="31"/>
      <c r="M831" s="31"/>
      <c r="N831" s="31"/>
    </row>
    <row r="832">
      <c r="I832" s="31"/>
      <c r="K832" s="31"/>
      <c r="L832" s="31"/>
      <c r="M832" s="31"/>
      <c r="N832" s="31"/>
    </row>
    <row r="833">
      <c r="I833" s="31"/>
      <c r="K833" s="31"/>
      <c r="L833" s="31"/>
      <c r="M833" s="31"/>
      <c r="N833" s="31"/>
    </row>
    <row r="834">
      <c r="I834" s="31"/>
      <c r="K834" s="31"/>
      <c r="L834" s="31"/>
      <c r="M834" s="31"/>
      <c r="N834" s="31"/>
    </row>
    <row r="835">
      <c r="I835" s="31"/>
      <c r="K835" s="31"/>
      <c r="L835" s="31"/>
      <c r="M835" s="31"/>
      <c r="N835" s="31"/>
    </row>
    <row r="836">
      <c r="I836" s="31"/>
      <c r="K836" s="31"/>
      <c r="L836" s="31"/>
      <c r="M836" s="31"/>
      <c r="N836" s="31"/>
    </row>
    <row r="837">
      <c r="I837" s="31"/>
      <c r="K837" s="31"/>
      <c r="L837" s="31"/>
      <c r="M837" s="31"/>
      <c r="N837" s="31"/>
    </row>
    <row r="838">
      <c r="I838" s="31"/>
      <c r="K838" s="31"/>
      <c r="L838" s="31"/>
      <c r="M838" s="31"/>
      <c r="N838" s="31"/>
    </row>
    <row r="839">
      <c r="I839" s="31"/>
      <c r="K839" s="31"/>
      <c r="L839" s="31"/>
      <c r="M839" s="31"/>
      <c r="N839" s="31"/>
    </row>
    <row r="840">
      <c r="I840" s="31"/>
      <c r="K840" s="31"/>
      <c r="L840" s="31"/>
      <c r="M840" s="31"/>
      <c r="N840" s="31"/>
    </row>
    <row r="841">
      <c r="I841" s="31"/>
      <c r="K841" s="31"/>
      <c r="L841" s="31"/>
      <c r="M841" s="31"/>
      <c r="N841" s="31"/>
    </row>
    <row r="842">
      <c r="I842" s="31"/>
      <c r="K842" s="31"/>
      <c r="L842" s="31"/>
      <c r="M842" s="31"/>
      <c r="N842" s="31"/>
    </row>
    <row r="843">
      <c r="I843" s="31"/>
      <c r="K843" s="31"/>
      <c r="L843" s="31"/>
      <c r="M843" s="31"/>
      <c r="N843" s="31"/>
    </row>
    <row r="844">
      <c r="I844" s="31"/>
      <c r="K844" s="31"/>
      <c r="L844" s="31"/>
      <c r="M844" s="31"/>
      <c r="N844" s="31"/>
    </row>
    <row r="845">
      <c r="I845" s="31"/>
      <c r="K845" s="31"/>
      <c r="L845" s="31"/>
      <c r="M845" s="31"/>
      <c r="N845" s="31"/>
    </row>
    <row r="846">
      <c r="I846" s="31"/>
      <c r="K846" s="31"/>
      <c r="L846" s="31"/>
      <c r="M846" s="31"/>
      <c r="N846" s="31"/>
    </row>
    <row r="847">
      <c r="I847" s="31"/>
      <c r="K847" s="31"/>
      <c r="L847" s="31"/>
      <c r="M847" s="31"/>
      <c r="N847" s="31"/>
    </row>
    <row r="848">
      <c r="I848" s="31"/>
      <c r="K848" s="31"/>
      <c r="L848" s="31"/>
      <c r="M848" s="31"/>
      <c r="N848" s="31"/>
    </row>
    <row r="849">
      <c r="I849" s="31"/>
      <c r="K849" s="31"/>
      <c r="L849" s="31"/>
      <c r="M849" s="31"/>
      <c r="N849" s="31"/>
    </row>
    <row r="850">
      <c r="I850" s="31"/>
      <c r="K850" s="31"/>
      <c r="L850" s="31"/>
      <c r="M850" s="31"/>
      <c r="N850" s="31"/>
    </row>
    <row r="851">
      <c r="I851" s="31"/>
      <c r="K851" s="31"/>
      <c r="L851" s="31"/>
      <c r="M851" s="31"/>
      <c r="N851" s="31"/>
    </row>
    <row r="852">
      <c r="I852" s="31"/>
      <c r="K852" s="31"/>
      <c r="L852" s="31"/>
      <c r="M852" s="31"/>
      <c r="N852" s="31"/>
    </row>
    <row r="853">
      <c r="I853" s="31"/>
      <c r="K853" s="31"/>
      <c r="L853" s="31"/>
      <c r="M853" s="31"/>
      <c r="N853" s="31"/>
    </row>
    <row r="854">
      <c r="I854" s="31"/>
      <c r="K854" s="31"/>
      <c r="L854" s="31"/>
      <c r="M854" s="31"/>
      <c r="N854" s="31"/>
    </row>
    <row r="855">
      <c r="I855" s="31"/>
      <c r="K855" s="31"/>
      <c r="L855" s="31"/>
      <c r="M855" s="31"/>
      <c r="N855" s="31"/>
    </row>
    <row r="856">
      <c r="I856" s="31"/>
      <c r="K856" s="31"/>
      <c r="L856" s="31"/>
      <c r="M856" s="31"/>
      <c r="N856" s="31"/>
    </row>
    <row r="857">
      <c r="I857" s="31"/>
      <c r="K857" s="31"/>
      <c r="L857" s="31"/>
      <c r="M857" s="31"/>
      <c r="N857" s="31"/>
    </row>
    <row r="858">
      <c r="I858" s="31"/>
      <c r="K858" s="31"/>
      <c r="L858" s="31"/>
      <c r="M858" s="31"/>
      <c r="N858" s="31"/>
    </row>
    <row r="859">
      <c r="I859" s="31"/>
      <c r="K859" s="31"/>
      <c r="L859" s="31"/>
      <c r="M859" s="31"/>
      <c r="N859" s="31"/>
    </row>
    <row r="860">
      <c r="I860" s="31"/>
      <c r="K860" s="31"/>
      <c r="L860" s="31"/>
      <c r="M860" s="31"/>
      <c r="N860" s="31"/>
    </row>
    <row r="861">
      <c r="I861" s="31"/>
      <c r="K861" s="31"/>
      <c r="L861" s="31"/>
      <c r="M861" s="31"/>
      <c r="N861" s="31"/>
    </row>
    <row r="862">
      <c r="I862" s="31"/>
      <c r="K862" s="31"/>
      <c r="L862" s="31"/>
      <c r="M862" s="31"/>
      <c r="N862" s="31"/>
    </row>
    <row r="863">
      <c r="I863" s="31"/>
      <c r="K863" s="31"/>
      <c r="L863" s="31"/>
      <c r="M863" s="31"/>
      <c r="N863" s="31"/>
    </row>
    <row r="864">
      <c r="I864" s="31"/>
      <c r="K864" s="31"/>
      <c r="L864" s="31"/>
      <c r="M864" s="31"/>
      <c r="N864" s="31"/>
    </row>
    <row r="865">
      <c r="I865" s="31"/>
      <c r="K865" s="31"/>
      <c r="L865" s="31"/>
      <c r="M865" s="31"/>
      <c r="N865" s="31"/>
    </row>
    <row r="866">
      <c r="I866" s="31"/>
      <c r="K866" s="31"/>
      <c r="L866" s="31"/>
      <c r="M866" s="31"/>
      <c r="N866" s="31"/>
    </row>
    <row r="867">
      <c r="I867" s="31"/>
      <c r="K867" s="31"/>
      <c r="L867" s="31"/>
      <c r="M867" s="31"/>
      <c r="N867" s="31"/>
    </row>
    <row r="868">
      <c r="I868" s="31"/>
      <c r="K868" s="31"/>
      <c r="L868" s="31"/>
      <c r="M868" s="31"/>
      <c r="N868" s="31"/>
    </row>
    <row r="869">
      <c r="I869" s="31"/>
      <c r="K869" s="31"/>
      <c r="L869" s="31"/>
      <c r="M869" s="31"/>
      <c r="N869" s="31"/>
    </row>
    <row r="870">
      <c r="I870" s="31"/>
      <c r="K870" s="31"/>
      <c r="L870" s="31"/>
      <c r="M870" s="31"/>
      <c r="N870" s="31"/>
    </row>
    <row r="871">
      <c r="I871" s="31"/>
      <c r="K871" s="31"/>
      <c r="L871" s="31"/>
      <c r="M871" s="31"/>
      <c r="N871" s="31"/>
    </row>
    <row r="872">
      <c r="I872" s="31"/>
      <c r="K872" s="31"/>
      <c r="L872" s="31"/>
      <c r="M872" s="31"/>
      <c r="N872" s="31"/>
    </row>
    <row r="873">
      <c r="I873" s="31"/>
      <c r="K873" s="31"/>
      <c r="L873" s="31"/>
      <c r="M873" s="31"/>
      <c r="N873" s="31"/>
    </row>
    <row r="874">
      <c r="I874" s="31"/>
      <c r="K874" s="31"/>
      <c r="L874" s="31"/>
      <c r="M874" s="31"/>
      <c r="N874" s="31"/>
    </row>
    <row r="875">
      <c r="I875" s="31"/>
      <c r="K875" s="31"/>
      <c r="L875" s="31"/>
      <c r="M875" s="31"/>
      <c r="N875" s="31"/>
    </row>
    <row r="876">
      <c r="I876" s="31"/>
      <c r="K876" s="31"/>
      <c r="L876" s="31"/>
      <c r="M876" s="31"/>
      <c r="N876" s="31"/>
    </row>
    <row r="877">
      <c r="I877" s="31"/>
      <c r="K877" s="31"/>
      <c r="L877" s="31"/>
      <c r="M877" s="31"/>
      <c r="N877" s="31"/>
    </row>
    <row r="878">
      <c r="I878" s="31"/>
      <c r="K878" s="31"/>
      <c r="L878" s="31"/>
      <c r="M878" s="31"/>
      <c r="N878" s="31"/>
    </row>
    <row r="879">
      <c r="I879" s="31"/>
      <c r="K879" s="31"/>
      <c r="L879" s="31"/>
      <c r="M879" s="31"/>
      <c r="N879" s="31"/>
    </row>
    <row r="880">
      <c r="I880" s="31"/>
      <c r="K880" s="31"/>
      <c r="L880" s="31"/>
      <c r="M880" s="31"/>
      <c r="N880" s="31"/>
    </row>
    <row r="881">
      <c r="I881" s="31"/>
      <c r="K881" s="31"/>
      <c r="L881" s="31"/>
      <c r="M881" s="31"/>
      <c r="N881" s="31"/>
    </row>
    <row r="882">
      <c r="I882" s="31"/>
      <c r="K882" s="31"/>
      <c r="L882" s="31"/>
      <c r="M882" s="31"/>
      <c r="N882" s="31"/>
    </row>
    <row r="883">
      <c r="I883" s="31"/>
      <c r="K883" s="31"/>
      <c r="L883" s="31"/>
      <c r="M883" s="31"/>
      <c r="N883" s="31"/>
    </row>
    <row r="884">
      <c r="I884" s="31"/>
      <c r="K884" s="31"/>
      <c r="L884" s="31"/>
      <c r="M884" s="31"/>
      <c r="N884" s="31"/>
    </row>
    <row r="885">
      <c r="I885" s="31"/>
      <c r="K885" s="31"/>
      <c r="L885" s="31"/>
      <c r="M885" s="31"/>
      <c r="N885" s="31"/>
    </row>
    <row r="886">
      <c r="I886" s="31"/>
      <c r="K886" s="31"/>
      <c r="L886" s="31"/>
      <c r="M886" s="31"/>
      <c r="N886" s="31"/>
    </row>
    <row r="887">
      <c r="I887" s="31"/>
      <c r="K887" s="31"/>
      <c r="L887" s="31"/>
      <c r="M887" s="31"/>
      <c r="N887" s="31"/>
    </row>
    <row r="888">
      <c r="I888" s="31"/>
      <c r="K888" s="31"/>
      <c r="L888" s="31"/>
      <c r="M888" s="31"/>
      <c r="N888" s="31"/>
    </row>
    <row r="889">
      <c r="I889" s="31"/>
      <c r="K889" s="31"/>
      <c r="L889" s="31"/>
      <c r="M889" s="31"/>
      <c r="N889" s="31"/>
    </row>
    <row r="890">
      <c r="I890" s="31"/>
      <c r="K890" s="31"/>
      <c r="L890" s="31"/>
      <c r="M890" s="31"/>
      <c r="N890" s="31"/>
    </row>
    <row r="891">
      <c r="I891" s="31"/>
      <c r="K891" s="31"/>
      <c r="L891" s="31"/>
      <c r="M891" s="31"/>
      <c r="N891" s="31"/>
    </row>
    <row r="892">
      <c r="I892" s="31"/>
      <c r="K892" s="31"/>
      <c r="L892" s="31"/>
      <c r="M892" s="31"/>
      <c r="N892" s="31"/>
    </row>
    <row r="893">
      <c r="I893" s="31"/>
      <c r="K893" s="31"/>
      <c r="L893" s="31"/>
      <c r="M893" s="31"/>
      <c r="N893" s="31"/>
    </row>
    <row r="894">
      <c r="I894" s="31"/>
      <c r="K894" s="31"/>
      <c r="L894" s="31"/>
      <c r="M894" s="31"/>
      <c r="N894" s="31"/>
    </row>
    <row r="895">
      <c r="I895" s="31"/>
      <c r="K895" s="31"/>
      <c r="L895" s="31"/>
      <c r="M895" s="31"/>
      <c r="N895" s="31"/>
    </row>
    <row r="896">
      <c r="I896" s="31"/>
      <c r="K896" s="31"/>
      <c r="L896" s="31"/>
      <c r="M896" s="31"/>
      <c r="N896" s="31"/>
    </row>
    <row r="897">
      <c r="I897" s="31"/>
      <c r="K897" s="31"/>
      <c r="L897" s="31"/>
      <c r="M897" s="31"/>
      <c r="N897" s="31"/>
    </row>
    <row r="898">
      <c r="I898" s="31"/>
      <c r="K898" s="31"/>
      <c r="L898" s="31"/>
      <c r="M898" s="31"/>
      <c r="N898" s="31"/>
    </row>
    <row r="899">
      <c r="I899" s="31"/>
      <c r="K899" s="31"/>
      <c r="L899" s="31"/>
      <c r="M899" s="31"/>
      <c r="N899" s="31"/>
    </row>
    <row r="900">
      <c r="I900" s="31"/>
      <c r="K900" s="31"/>
      <c r="L900" s="31"/>
      <c r="M900" s="31"/>
      <c r="N900" s="31"/>
    </row>
    <row r="901">
      <c r="I901" s="31"/>
      <c r="K901" s="31"/>
      <c r="L901" s="31"/>
      <c r="M901" s="31"/>
      <c r="N901" s="31"/>
    </row>
    <row r="902">
      <c r="I902" s="31"/>
      <c r="K902" s="31"/>
      <c r="L902" s="31"/>
      <c r="M902" s="31"/>
      <c r="N902" s="31"/>
    </row>
    <row r="903">
      <c r="I903" s="31"/>
      <c r="K903" s="31"/>
      <c r="L903" s="31"/>
      <c r="M903" s="31"/>
      <c r="N903" s="31"/>
    </row>
    <row r="904">
      <c r="I904" s="31"/>
      <c r="K904" s="31"/>
      <c r="L904" s="31"/>
      <c r="M904" s="31"/>
      <c r="N904" s="31"/>
    </row>
    <row r="905">
      <c r="I905" s="31"/>
      <c r="K905" s="31"/>
      <c r="L905" s="31"/>
      <c r="M905" s="31"/>
      <c r="N905" s="31"/>
    </row>
    <row r="906">
      <c r="I906" s="31"/>
      <c r="K906" s="31"/>
      <c r="L906" s="31"/>
      <c r="M906" s="31"/>
      <c r="N906" s="31"/>
    </row>
    <row r="907">
      <c r="I907" s="31"/>
      <c r="K907" s="31"/>
      <c r="L907" s="31"/>
      <c r="M907" s="31"/>
      <c r="N907" s="31"/>
    </row>
    <row r="908">
      <c r="I908" s="31"/>
      <c r="K908" s="31"/>
      <c r="L908" s="31"/>
      <c r="M908" s="31"/>
      <c r="N908" s="31"/>
    </row>
    <row r="909">
      <c r="I909" s="31"/>
      <c r="K909" s="31"/>
      <c r="L909" s="31"/>
      <c r="M909" s="31"/>
      <c r="N909" s="31"/>
    </row>
    <row r="910">
      <c r="I910" s="31"/>
      <c r="K910" s="31"/>
      <c r="L910" s="31"/>
      <c r="M910" s="31"/>
      <c r="N910" s="31"/>
    </row>
    <row r="911">
      <c r="I911" s="31"/>
      <c r="K911" s="31"/>
      <c r="L911" s="31"/>
      <c r="M911" s="31"/>
      <c r="N911" s="31"/>
    </row>
    <row r="912">
      <c r="I912" s="31"/>
      <c r="K912" s="31"/>
      <c r="L912" s="31"/>
      <c r="M912" s="31"/>
      <c r="N912" s="31"/>
    </row>
    <row r="913">
      <c r="I913" s="31"/>
      <c r="K913" s="31"/>
      <c r="L913" s="31"/>
      <c r="M913" s="31"/>
      <c r="N913" s="31"/>
    </row>
    <row r="914">
      <c r="I914" s="31"/>
      <c r="K914" s="31"/>
      <c r="L914" s="31"/>
      <c r="M914" s="31"/>
      <c r="N914" s="31"/>
    </row>
    <row r="915">
      <c r="I915" s="31"/>
      <c r="K915" s="31"/>
      <c r="L915" s="31"/>
      <c r="M915" s="31"/>
      <c r="N915" s="31"/>
    </row>
    <row r="916">
      <c r="I916" s="31"/>
      <c r="K916" s="31"/>
      <c r="L916" s="31"/>
      <c r="M916" s="31"/>
      <c r="N916" s="31"/>
    </row>
    <row r="917">
      <c r="I917" s="31"/>
      <c r="K917" s="31"/>
      <c r="L917" s="31"/>
      <c r="M917" s="31"/>
      <c r="N917" s="31"/>
    </row>
    <row r="918">
      <c r="I918" s="31"/>
      <c r="K918" s="31"/>
      <c r="L918" s="31"/>
      <c r="M918" s="31"/>
      <c r="N918" s="31"/>
    </row>
    <row r="919">
      <c r="I919" s="31"/>
      <c r="K919" s="31"/>
      <c r="L919" s="31"/>
      <c r="M919" s="31"/>
      <c r="N919" s="31"/>
    </row>
    <row r="920">
      <c r="I920" s="31"/>
      <c r="K920" s="31"/>
      <c r="L920" s="31"/>
      <c r="M920" s="31"/>
      <c r="N920" s="31"/>
    </row>
    <row r="921">
      <c r="I921" s="31"/>
      <c r="K921" s="31"/>
      <c r="L921" s="31"/>
      <c r="M921" s="31"/>
      <c r="N921" s="31"/>
    </row>
    <row r="922">
      <c r="I922" s="31"/>
      <c r="K922" s="31"/>
      <c r="L922" s="31"/>
      <c r="M922" s="31"/>
      <c r="N922" s="31"/>
    </row>
    <row r="923">
      <c r="I923" s="31"/>
      <c r="K923" s="31"/>
      <c r="L923" s="31"/>
      <c r="M923" s="31"/>
      <c r="N923" s="31"/>
    </row>
    <row r="924">
      <c r="I924" s="31"/>
      <c r="K924" s="31"/>
      <c r="L924" s="31"/>
      <c r="M924" s="31"/>
      <c r="N924" s="31"/>
    </row>
    <row r="925">
      <c r="I925" s="31"/>
      <c r="K925" s="31"/>
      <c r="L925" s="31"/>
      <c r="M925" s="31"/>
      <c r="N925" s="31"/>
    </row>
    <row r="926">
      <c r="I926" s="31"/>
      <c r="K926" s="31"/>
      <c r="L926" s="31"/>
      <c r="M926" s="31"/>
      <c r="N926" s="31"/>
    </row>
    <row r="927">
      <c r="I927" s="31"/>
      <c r="K927" s="31"/>
      <c r="L927" s="31"/>
      <c r="M927" s="31"/>
      <c r="N927" s="31"/>
    </row>
    <row r="928">
      <c r="I928" s="31"/>
      <c r="K928" s="31"/>
      <c r="L928" s="31"/>
      <c r="M928" s="31"/>
      <c r="N928" s="31"/>
    </row>
    <row r="929">
      <c r="I929" s="31"/>
      <c r="K929" s="31"/>
      <c r="L929" s="31"/>
      <c r="M929" s="31"/>
      <c r="N929" s="31"/>
    </row>
    <row r="930">
      <c r="I930" s="31"/>
      <c r="K930" s="31"/>
      <c r="L930" s="31"/>
      <c r="M930" s="31"/>
      <c r="N930" s="31"/>
    </row>
    <row r="931">
      <c r="I931" s="31"/>
      <c r="K931" s="31"/>
      <c r="L931" s="31"/>
      <c r="M931" s="31"/>
      <c r="N931" s="31"/>
    </row>
    <row r="932">
      <c r="I932" s="31"/>
      <c r="K932" s="31"/>
      <c r="L932" s="31"/>
      <c r="M932" s="31"/>
      <c r="N932" s="31"/>
    </row>
    <row r="933">
      <c r="I933" s="31"/>
      <c r="K933" s="31"/>
      <c r="L933" s="31"/>
      <c r="M933" s="31"/>
      <c r="N933" s="31"/>
    </row>
    <row r="934">
      <c r="I934" s="31"/>
      <c r="K934" s="31"/>
      <c r="L934" s="31"/>
      <c r="M934" s="31"/>
      <c r="N934" s="31"/>
    </row>
    <row r="935">
      <c r="I935" s="31"/>
      <c r="K935" s="31"/>
      <c r="L935" s="31"/>
      <c r="M935" s="31"/>
      <c r="N935" s="31"/>
    </row>
    <row r="936">
      <c r="I936" s="31"/>
      <c r="K936" s="31"/>
      <c r="L936" s="31"/>
      <c r="M936" s="31"/>
      <c r="N936" s="31"/>
    </row>
    <row r="937">
      <c r="I937" s="31"/>
      <c r="K937" s="31"/>
      <c r="L937" s="31"/>
      <c r="M937" s="31"/>
      <c r="N937" s="31"/>
    </row>
    <row r="938">
      <c r="I938" s="31"/>
      <c r="K938" s="31"/>
      <c r="L938" s="31"/>
      <c r="M938" s="31"/>
      <c r="N938" s="31"/>
    </row>
    <row r="939">
      <c r="I939" s="31"/>
      <c r="K939" s="31"/>
      <c r="L939" s="31"/>
      <c r="M939" s="31"/>
      <c r="N939" s="31"/>
    </row>
    <row r="940">
      <c r="I940" s="31"/>
      <c r="K940" s="31"/>
      <c r="L940" s="31"/>
      <c r="M940" s="31"/>
      <c r="N940" s="31"/>
    </row>
    <row r="941">
      <c r="I941" s="31"/>
      <c r="K941" s="31"/>
      <c r="L941" s="31"/>
      <c r="M941" s="31"/>
      <c r="N941" s="31"/>
    </row>
    <row r="942">
      <c r="I942" s="31"/>
      <c r="K942" s="31"/>
      <c r="L942" s="31"/>
      <c r="M942" s="31"/>
      <c r="N942" s="31"/>
    </row>
    <row r="943">
      <c r="I943" s="31"/>
      <c r="K943" s="31"/>
      <c r="L943" s="31"/>
      <c r="M943" s="31"/>
      <c r="N943" s="31"/>
    </row>
    <row r="944">
      <c r="I944" s="31"/>
      <c r="K944" s="31"/>
      <c r="L944" s="31"/>
      <c r="M944" s="31"/>
      <c r="N944" s="31"/>
    </row>
    <row r="945">
      <c r="I945" s="31"/>
      <c r="K945" s="31"/>
      <c r="L945" s="31"/>
      <c r="M945" s="31"/>
      <c r="N945" s="31"/>
    </row>
    <row r="946">
      <c r="I946" s="31"/>
      <c r="K946" s="31"/>
      <c r="L946" s="31"/>
      <c r="M946" s="31"/>
      <c r="N946" s="31"/>
    </row>
    <row r="947">
      <c r="I947" s="31"/>
      <c r="K947" s="31"/>
      <c r="L947" s="31"/>
      <c r="M947" s="31"/>
      <c r="N947" s="31"/>
    </row>
    <row r="948">
      <c r="I948" s="31"/>
      <c r="K948" s="31"/>
      <c r="L948" s="31"/>
      <c r="M948" s="31"/>
      <c r="N948" s="31"/>
    </row>
    <row r="949">
      <c r="I949" s="31"/>
      <c r="K949" s="31"/>
      <c r="L949" s="31"/>
      <c r="M949" s="31"/>
      <c r="N949" s="31"/>
    </row>
    <row r="950">
      <c r="I950" s="31"/>
      <c r="K950" s="31"/>
      <c r="L950" s="31"/>
      <c r="M950" s="31"/>
      <c r="N950" s="31"/>
    </row>
    <row r="951">
      <c r="I951" s="31"/>
      <c r="K951" s="31"/>
      <c r="L951" s="31"/>
      <c r="M951" s="31"/>
      <c r="N951" s="31"/>
    </row>
    <row r="952">
      <c r="I952" s="31"/>
      <c r="K952" s="31"/>
      <c r="L952" s="31"/>
      <c r="M952" s="31"/>
      <c r="N952" s="31"/>
    </row>
    <row r="953">
      <c r="I953" s="31"/>
      <c r="K953" s="31"/>
      <c r="L953" s="31"/>
      <c r="M953" s="31"/>
      <c r="N953" s="31"/>
    </row>
    <row r="954">
      <c r="I954" s="31"/>
      <c r="K954" s="31"/>
      <c r="L954" s="31"/>
      <c r="M954" s="31"/>
      <c r="N954" s="31"/>
    </row>
    <row r="955">
      <c r="I955" s="31"/>
      <c r="K955" s="31"/>
      <c r="L955" s="31"/>
      <c r="M955" s="31"/>
      <c r="N955" s="31"/>
    </row>
    <row r="956">
      <c r="I956" s="31"/>
      <c r="K956" s="31"/>
      <c r="L956" s="31"/>
      <c r="M956" s="31"/>
      <c r="N956" s="31"/>
    </row>
    <row r="957">
      <c r="I957" s="31"/>
      <c r="K957" s="31"/>
      <c r="L957" s="31"/>
      <c r="M957" s="31"/>
      <c r="N957" s="31"/>
    </row>
    <row r="958">
      <c r="I958" s="31"/>
      <c r="K958" s="31"/>
      <c r="L958" s="31"/>
      <c r="M958" s="31"/>
      <c r="N958" s="31"/>
    </row>
    <row r="959">
      <c r="I959" s="31"/>
      <c r="K959" s="31"/>
      <c r="L959" s="31"/>
      <c r="M959" s="31"/>
      <c r="N959" s="31"/>
    </row>
    <row r="960">
      <c r="I960" s="31"/>
      <c r="K960" s="31"/>
      <c r="L960" s="31"/>
      <c r="M960" s="31"/>
      <c r="N960" s="31"/>
    </row>
    <row r="961">
      <c r="I961" s="31"/>
      <c r="K961" s="31"/>
      <c r="L961" s="31"/>
      <c r="M961" s="31"/>
      <c r="N961" s="31"/>
    </row>
    <row r="962">
      <c r="I962" s="31"/>
      <c r="K962" s="31"/>
      <c r="L962" s="31"/>
      <c r="M962" s="31"/>
      <c r="N962" s="31"/>
    </row>
    <row r="963">
      <c r="I963" s="31"/>
      <c r="K963" s="31"/>
      <c r="L963" s="31"/>
      <c r="M963" s="31"/>
      <c r="N963" s="31"/>
    </row>
    <row r="964">
      <c r="I964" s="31"/>
      <c r="K964" s="31"/>
      <c r="L964" s="31"/>
      <c r="M964" s="31"/>
      <c r="N964" s="31"/>
    </row>
    <row r="965">
      <c r="I965" s="31"/>
      <c r="K965" s="31"/>
      <c r="L965" s="31"/>
      <c r="M965" s="31"/>
      <c r="N965" s="31"/>
    </row>
    <row r="966">
      <c r="I966" s="31"/>
      <c r="K966" s="31"/>
      <c r="L966" s="31"/>
      <c r="M966" s="31"/>
      <c r="N966" s="31"/>
    </row>
    <row r="967">
      <c r="I967" s="31"/>
      <c r="K967" s="31"/>
      <c r="L967" s="31"/>
      <c r="M967" s="31"/>
      <c r="N967" s="31"/>
    </row>
    <row r="968">
      <c r="I968" s="31"/>
      <c r="K968" s="31"/>
      <c r="L968" s="31"/>
      <c r="M968" s="31"/>
      <c r="N968" s="31"/>
    </row>
    <row r="969">
      <c r="I969" s="31"/>
      <c r="K969" s="31"/>
      <c r="L969" s="31"/>
      <c r="M969" s="31"/>
      <c r="N969" s="31"/>
    </row>
    <row r="970">
      <c r="I970" s="31"/>
      <c r="K970" s="31"/>
      <c r="L970" s="31"/>
      <c r="M970" s="31"/>
      <c r="N970" s="31"/>
    </row>
    <row r="971">
      <c r="I971" s="31"/>
      <c r="K971" s="31"/>
      <c r="L971" s="31"/>
      <c r="M971" s="31"/>
      <c r="N971" s="31"/>
    </row>
    <row r="972">
      <c r="I972" s="31"/>
      <c r="K972" s="31"/>
      <c r="L972" s="31"/>
      <c r="M972" s="31"/>
      <c r="N972" s="31"/>
    </row>
    <row r="973">
      <c r="I973" s="31"/>
      <c r="K973" s="31"/>
      <c r="L973" s="31"/>
      <c r="M973" s="31"/>
      <c r="N973" s="31"/>
    </row>
    <row r="974">
      <c r="I974" s="31"/>
      <c r="K974" s="31"/>
      <c r="L974" s="31"/>
      <c r="M974" s="31"/>
      <c r="N974" s="31"/>
    </row>
    <row r="975">
      <c r="I975" s="31"/>
      <c r="K975" s="31"/>
      <c r="L975" s="31"/>
      <c r="M975" s="31"/>
      <c r="N975" s="31"/>
    </row>
    <row r="976">
      <c r="I976" s="31"/>
      <c r="K976" s="31"/>
      <c r="L976" s="31"/>
      <c r="M976" s="31"/>
      <c r="N976" s="31"/>
    </row>
    <row r="977">
      <c r="I977" s="31"/>
      <c r="K977" s="31"/>
      <c r="L977" s="31"/>
      <c r="M977" s="31"/>
      <c r="N977" s="31"/>
    </row>
    <row r="978">
      <c r="I978" s="31"/>
      <c r="K978" s="31"/>
      <c r="L978" s="31"/>
      <c r="M978" s="31"/>
      <c r="N978" s="31"/>
    </row>
    <row r="979">
      <c r="I979" s="31"/>
      <c r="K979" s="31"/>
      <c r="L979" s="31"/>
      <c r="M979" s="31"/>
      <c r="N979" s="31"/>
    </row>
    <row r="980">
      <c r="I980" s="31"/>
      <c r="K980" s="31"/>
      <c r="L980" s="31"/>
      <c r="M980" s="31"/>
      <c r="N980" s="31"/>
    </row>
    <row r="981">
      <c r="I981" s="31"/>
      <c r="K981" s="31"/>
      <c r="L981" s="31"/>
      <c r="M981" s="31"/>
      <c r="N981" s="31"/>
    </row>
    <row r="982">
      <c r="I982" s="31"/>
      <c r="K982" s="31"/>
      <c r="L982" s="31"/>
      <c r="M982" s="31"/>
      <c r="N982" s="31"/>
    </row>
    <row r="983">
      <c r="I983" s="31"/>
      <c r="K983" s="31"/>
      <c r="L983" s="31"/>
      <c r="M983" s="31"/>
      <c r="N983" s="31"/>
    </row>
    <row r="984">
      <c r="I984" s="31"/>
      <c r="K984" s="31"/>
      <c r="L984" s="31"/>
      <c r="M984" s="31"/>
      <c r="N984" s="31"/>
    </row>
    <row r="985">
      <c r="I985" s="31"/>
      <c r="K985" s="31"/>
      <c r="L985" s="31"/>
      <c r="M985" s="31"/>
      <c r="N985" s="31"/>
    </row>
    <row r="986">
      <c r="I986" s="31"/>
      <c r="K986" s="31"/>
      <c r="L986" s="31"/>
      <c r="M986" s="31"/>
      <c r="N986" s="31"/>
    </row>
    <row r="987">
      <c r="I987" s="31"/>
      <c r="K987" s="31"/>
      <c r="L987" s="31"/>
      <c r="M987" s="31"/>
      <c r="N987" s="31"/>
    </row>
    <row r="988">
      <c r="I988" s="31"/>
      <c r="K988" s="31"/>
      <c r="L988" s="31"/>
      <c r="M988" s="31"/>
      <c r="N988" s="31"/>
    </row>
    <row r="989">
      <c r="I989" s="31"/>
      <c r="K989" s="31"/>
      <c r="L989" s="31"/>
      <c r="M989" s="31"/>
      <c r="N989" s="31"/>
    </row>
    <row r="990">
      <c r="I990" s="31"/>
      <c r="K990" s="31"/>
      <c r="L990" s="31"/>
      <c r="M990" s="31"/>
      <c r="N990" s="31"/>
    </row>
    <row r="991">
      <c r="I991" s="31"/>
      <c r="K991" s="31"/>
      <c r="L991" s="31"/>
      <c r="M991" s="31"/>
      <c r="N991" s="31"/>
    </row>
    <row r="992">
      <c r="I992" s="31"/>
      <c r="K992" s="31"/>
      <c r="L992" s="31"/>
      <c r="M992" s="31"/>
      <c r="N992" s="31"/>
    </row>
    <row r="993">
      <c r="I993" s="31"/>
      <c r="K993" s="31"/>
      <c r="L993" s="31"/>
      <c r="M993" s="31"/>
      <c r="N993" s="31"/>
    </row>
    <row r="994">
      <c r="I994" s="31"/>
      <c r="K994" s="31"/>
      <c r="L994" s="31"/>
      <c r="M994" s="31"/>
      <c r="N994" s="31"/>
    </row>
    <row r="995">
      <c r="I995" s="31"/>
      <c r="K995" s="31"/>
      <c r="L995" s="31"/>
      <c r="M995" s="31"/>
      <c r="N995" s="31"/>
    </row>
    <row r="996">
      <c r="I996" s="31"/>
      <c r="K996" s="31"/>
      <c r="L996" s="31"/>
      <c r="M996" s="31"/>
      <c r="N996" s="31"/>
    </row>
    <row r="997">
      <c r="I997" s="31"/>
      <c r="K997" s="31"/>
      <c r="L997" s="31"/>
      <c r="M997" s="31"/>
      <c r="N997" s="31"/>
    </row>
    <row r="998">
      <c r="I998" s="31"/>
      <c r="K998" s="31"/>
      <c r="L998" s="31"/>
      <c r="M998" s="31"/>
      <c r="N998" s="31"/>
    </row>
    <row r="999">
      <c r="I999" s="31"/>
      <c r="K999" s="31"/>
      <c r="L999" s="31"/>
      <c r="M999" s="31"/>
      <c r="N999" s="31"/>
    </row>
    <row r="1000">
      <c r="I1000" s="31"/>
      <c r="K1000" s="31"/>
      <c r="L1000" s="31"/>
      <c r="M1000" s="31"/>
      <c r="N1000" s="31"/>
    </row>
  </sheetData>
  <drawing r:id="rId1"/>
</worksheet>
</file>